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ttps://nibelis-my.sharepoint.com/personal/l_xia_nibelis_com/Documents/One drive/Campagne/Acquisition/Mailing/2025/Fractionnement de congés/"/>
    </mc:Choice>
  </mc:AlternateContent>
  <xr:revisionPtr revIDLastSave="3063" documentId="13_ncr:1_{95241F5C-3ADF-4A9B-883B-B4480B66CCBF}" xr6:coauthVersionLast="47" xr6:coauthVersionMax="47" xr10:uidLastSave="{F562C401-E6AF-4BA0-85BC-16FAA1985534}"/>
  <bookViews>
    <workbookView xWindow="28680" yWindow="-120" windowWidth="29040" windowHeight="15720" tabRatio="664" xr2:uid="{A0EE2C3F-F8F4-4749-8B52-04921BD2EE5C}"/>
  </bookViews>
  <sheets>
    <sheet name="Règle de calcul - jour ouvrable" sheetId="3" r:id="rId1"/>
    <sheet name="Exemple jour ouvrable" sheetId="12" r:id="rId2"/>
    <sheet name="Simulateur jour ouvrable" sheetId="10" r:id="rId3"/>
    <sheet name="Règle de calcul - jour ouvré" sheetId="7" r:id="rId4"/>
    <sheet name="Simulateur en jour ouvré" sheetId="11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1" i="11" l="1"/>
  <c r="J24" i="12"/>
  <c r="G43" i="12"/>
  <c r="G44" i="12"/>
  <c r="G45" i="12"/>
  <c r="G46" i="12"/>
  <c r="G47" i="12"/>
  <c r="F43" i="12"/>
  <c r="F44" i="12"/>
  <c r="F45" i="12"/>
  <c r="F46" i="12"/>
  <c r="F47" i="12"/>
  <c r="E43" i="12"/>
  <c r="E44" i="12"/>
  <c r="E45" i="12"/>
  <c r="E46" i="12"/>
  <c r="E47" i="12"/>
  <c r="D43" i="12"/>
  <c r="D44" i="12"/>
  <c r="D45" i="12"/>
  <c r="D46" i="12"/>
  <c r="D47" i="12"/>
  <c r="G43" i="10"/>
  <c r="G44" i="10"/>
  <c r="G45" i="10"/>
  <c r="G46" i="10"/>
  <c r="G47" i="10"/>
  <c r="F43" i="10"/>
  <c r="F44" i="10"/>
  <c r="F45" i="10"/>
  <c r="F46" i="10"/>
  <c r="F47" i="10"/>
  <c r="E43" i="10"/>
  <c r="E44" i="10"/>
  <c r="E45" i="10"/>
  <c r="E46" i="10"/>
  <c r="E47" i="10"/>
  <c r="D43" i="10"/>
  <c r="D44" i="10"/>
  <c r="D45" i="10"/>
  <c r="D46" i="10"/>
  <c r="D47" i="10"/>
  <c r="G41" i="11"/>
  <c r="G42" i="11"/>
  <c r="G43" i="11"/>
  <c r="G44" i="11"/>
  <c r="G45" i="11"/>
  <c r="F41" i="11"/>
  <c r="F42" i="11"/>
  <c r="F43" i="11"/>
  <c r="F44" i="11"/>
  <c r="F45" i="11"/>
  <c r="E41" i="11"/>
  <c r="E42" i="11"/>
  <c r="E43" i="11"/>
  <c r="E44" i="11"/>
  <c r="E45" i="11"/>
  <c r="D41" i="11"/>
  <c r="D42" i="11"/>
  <c r="D43" i="11"/>
  <c r="D44" i="11"/>
  <c r="D45" i="11"/>
  <c r="E22" i="11"/>
  <c r="E23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36" i="11"/>
  <c r="E37" i="11"/>
  <c r="E38" i="11"/>
  <c r="E39" i="11"/>
  <c r="E40" i="11"/>
  <c r="E21" i="11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23" i="12"/>
  <c r="E24" i="12"/>
  <c r="F24" i="12" l="1"/>
  <c r="F25" i="12"/>
  <c r="J17" i="12" s="1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23" i="12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23" i="10"/>
  <c r="F24" i="10"/>
  <c r="J17" i="10" s="1"/>
  <c r="F25" i="10"/>
  <c r="F26" i="10"/>
  <c r="F27" i="10"/>
  <c r="F28" i="10"/>
  <c r="F29" i="10"/>
  <c r="F30" i="10"/>
  <c r="F31" i="10"/>
  <c r="F32" i="10"/>
  <c r="F33" i="10"/>
  <c r="F34" i="10"/>
  <c r="F35" i="10"/>
  <c r="F36" i="10"/>
  <c r="F37" i="10"/>
  <c r="F38" i="10"/>
  <c r="F39" i="10"/>
  <c r="F40" i="10"/>
  <c r="F41" i="10"/>
  <c r="F42" i="10"/>
  <c r="F23" i="10"/>
  <c r="F21" i="11"/>
  <c r="F22" i="11"/>
  <c r="F23" i="11"/>
  <c r="F24" i="11"/>
  <c r="F25" i="11"/>
  <c r="F26" i="11"/>
  <c r="F27" i="11"/>
  <c r="F28" i="11"/>
  <c r="F29" i="11"/>
  <c r="F30" i="11"/>
  <c r="F31" i="11"/>
  <c r="F32" i="11"/>
  <c r="F33" i="11"/>
  <c r="F34" i="11"/>
  <c r="F35" i="11"/>
  <c r="F36" i="11"/>
  <c r="F37" i="11"/>
  <c r="F38" i="11"/>
  <c r="F39" i="11"/>
  <c r="F40" i="11"/>
  <c r="D21" i="11"/>
  <c r="G42" i="12" l="1"/>
  <c r="D42" i="12"/>
  <c r="G41" i="12"/>
  <c r="D41" i="12"/>
  <c r="G40" i="12"/>
  <c r="D40" i="12"/>
  <c r="G39" i="12"/>
  <c r="D39" i="12"/>
  <c r="G38" i="12"/>
  <c r="D38" i="12"/>
  <c r="G37" i="12"/>
  <c r="D37" i="12"/>
  <c r="G36" i="12"/>
  <c r="D36" i="12"/>
  <c r="G35" i="12"/>
  <c r="D35" i="12"/>
  <c r="G34" i="12"/>
  <c r="D34" i="12"/>
  <c r="G33" i="12"/>
  <c r="D33" i="12"/>
  <c r="G32" i="12"/>
  <c r="D32" i="12"/>
  <c r="G31" i="12"/>
  <c r="D31" i="12"/>
  <c r="G30" i="12"/>
  <c r="D30" i="12"/>
  <c r="G29" i="12"/>
  <c r="D29" i="12"/>
  <c r="G28" i="12"/>
  <c r="D28" i="12"/>
  <c r="G27" i="12"/>
  <c r="D27" i="12"/>
  <c r="G26" i="12"/>
  <c r="D26" i="12"/>
  <c r="G25" i="12"/>
  <c r="D25" i="12"/>
  <c r="J23" i="12" s="1"/>
  <c r="J18" i="12" s="1"/>
  <c r="G24" i="12"/>
  <c r="D24" i="12"/>
  <c r="G23" i="12"/>
  <c r="D23" i="12"/>
  <c r="G35" i="10"/>
  <c r="G36" i="10"/>
  <c r="G37" i="10"/>
  <c r="G39" i="10"/>
  <c r="G40" i="10"/>
  <c r="G41" i="10"/>
  <c r="D24" i="10"/>
  <c r="D25" i="10"/>
  <c r="D26" i="10"/>
  <c r="D27" i="10"/>
  <c r="D28" i="10"/>
  <c r="D29" i="10"/>
  <c r="D30" i="10"/>
  <c r="D31" i="10"/>
  <c r="D32" i="10"/>
  <c r="D33" i="10"/>
  <c r="D34" i="10"/>
  <c r="D35" i="10"/>
  <c r="D36" i="10"/>
  <c r="D37" i="10"/>
  <c r="D38" i="10"/>
  <c r="D39" i="10"/>
  <c r="D40" i="10"/>
  <c r="D41" i="10"/>
  <c r="D42" i="10"/>
  <c r="D23" i="10"/>
  <c r="G33" i="10"/>
  <c r="G34" i="10"/>
  <c r="G38" i="10"/>
  <c r="G42" i="10"/>
  <c r="G33" i="11"/>
  <c r="G34" i="11"/>
  <c r="G35" i="11"/>
  <c r="G36" i="11"/>
  <c r="G37" i="11"/>
  <c r="G38" i="11"/>
  <c r="G39" i="11"/>
  <c r="G40" i="11"/>
  <c r="D22" i="11"/>
  <c r="D23" i="11"/>
  <c r="D24" i="11"/>
  <c r="D25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40" i="11"/>
  <c r="G31" i="11"/>
  <c r="G32" i="11"/>
  <c r="J24" i="10" l="1"/>
  <c r="J19" i="10" s="1"/>
  <c r="J23" i="10"/>
  <c r="J18" i="10" s="1"/>
  <c r="J16" i="11"/>
  <c r="J22" i="11"/>
  <c r="J15" i="11"/>
  <c r="J19" i="12"/>
  <c r="G30" i="11" l="1"/>
  <c r="G29" i="11"/>
  <c r="G28" i="11"/>
  <c r="G27" i="11"/>
  <c r="G26" i="11"/>
  <c r="G25" i="11"/>
  <c r="G24" i="11"/>
  <c r="G23" i="11"/>
  <c r="G22" i="11"/>
  <c r="G32" i="10"/>
  <c r="G31" i="10"/>
  <c r="G30" i="10"/>
  <c r="G29" i="10"/>
  <c r="G28" i="10"/>
  <c r="G27" i="10"/>
  <c r="G26" i="10"/>
  <c r="G25" i="10"/>
  <c r="G24" i="10"/>
  <c r="G23" i="10"/>
  <c r="G21" i="11" l="1"/>
  <c r="J17" i="1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Laura Xia</author>
  </authors>
  <commentList>
    <comment ref="C13" authorId="0" shapeId="0" xr:uid="{818A0D9E-7ECF-46E8-BDE8-FA5C3DF4B008}">
      <text>
        <r>
          <rPr>
            <b/>
            <sz val="9"/>
            <color indexed="81"/>
            <rFont val="Tahoma"/>
            <family val="2"/>
          </rPr>
          <t>Renseignez le nom et prénom du salarié</t>
        </r>
      </text>
    </comment>
    <comment ref="F18" authorId="0" shapeId="0" xr:uid="{6EBD9C0C-F74D-4830-895B-7BBB9112657C}">
      <text>
        <r>
          <rPr>
            <b/>
            <sz val="9"/>
            <color indexed="81"/>
            <rFont val="Tahoma"/>
            <family val="2"/>
          </rPr>
          <t>Renseignez le nombre de jours ouvrables annuels du salarié concerné</t>
        </r>
      </text>
    </comment>
    <comment ref="B23" authorId="0" shapeId="0" xr:uid="{4DC7BC96-46E9-4CA1-BA24-D070182B16F7}">
      <text>
        <r>
          <rPr>
            <b/>
            <sz val="9"/>
            <color indexed="81"/>
            <rFont val="Tahoma"/>
            <family val="2"/>
          </rPr>
          <t>Renseignez la date de début du congés</t>
        </r>
      </text>
    </comment>
    <comment ref="C23" authorId="0" shapeId="0" xr:uid="{07B33B1E-9B84-43C0-A568-2F25406084D2}">
      <text>
        <r>
          <rPr>
            <b/>
            <sz val="9"/>
            <color indexed="81"/>
            <rFont val="Tahoma"/>
            <family val="2"/>
          </rPr>
          <t>Renseignez la date de fin du congé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Laura Xia</author>
  </authors>
  <commentList>
    <comment ref="C13" authorId="0" shapeId="0" xr:uid="{ACC4734D-B65D-4025-81A4-B89A591ACB0E}">
      <text>
        <r>
          <rPr>
            <b/>
            <sz val="9"/>
            <color indexed="81"/>
            <rFont val="Tahoma"/>
            <family val="2"/>
          </rPr>
          <t>Renseignez le nom et prénom du salarié</t>
        </r>
      </text>
    </comment>
    <comment ref="F18" authorId="0" shapeId="0" xr:uid="{1D7A5410-021E-47DB-AFAD-3E9CB16529D8}">
      <text>
        <r>
          <rPr>
            <b/>
            <sz val="9"/>
            <color indexed="81"/>
            <rFont val="Tahoma"/>
            <family val="2"/>
          </rPr>
          <t>Renseignez le nombre de jours ouvrables annuels du salarié concerné</t>
        </r>
      </text>
    </comment>
    <comment ref="B23" authorId="0" shapeId="0" xr:uid="{8EC67C1C-C8D1-4AEF-855C-05B8B82DAFED}">
      <text>
        <r>
          <rPr>
            <b/>
            <sz val="9"/>
            <color indexed="81"/>
            <rFont val="Tahoma"/>
            <family val="2"/>
          </rPr>
          <t>Renseignez la date de début et de fin des demandes de congés du salarié.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Laura Xia</author>
  </authors>
  <commentList>
    <comment ref="C11" authorId="0" shapeId="0" xr:uid="{D16957CC-3BD7-4F0D-8CC0-51B900225A89}">
      <text>
        <r>
          <rPr>
            <b/>
            <sz val="9"/>
            <color indexed="81"/>
            <rFont val="Tahoma"/>
            <family val="2"/>
          </rPr>
          <t>Renseignez le nom et prénom du salarié</t>
        </r>
      </text>
    </comment>
    <comment ref="F16" authorId="0" shapeId="0" xr:uid="{5F162304-AA53-48E3-A65F-61054A908B9B}">
      <text>
        <r>
          <rPr>
            <b/>
            <sz val="9"/>
            <color indexed="81"/>
            <rFont val="Tahoma"/>
            <family val="2"/>
          </rPr>
          <t xml:space="preserve">Renseignez le nombre de jours de congés
ouvrés annuel du salarié concerné
</t>
        </r>
      </text>
    </comment>
    <comment ref="B21" authorId="0" shapeId="0" xr:uid="{7B1960E5-8F51-4D27-A558-659ACAE7D634}">
      <text>
        <r>
          <rPr>
            <b/>
            <sz val="9"/>
            <color indexed="81"/>
            <rFont val="Tahoma"/>
            <family val="2"/>
          </rPr>
          <t>Renseignez la date de début du congé</t>
        </r>
      </text>
    </comment>
    <comment ref="C21" authorId="0" shapeId="0" xr:uid="{063296C9-2A8D-4612-B53B-3D67D5CBA6D6}">
      <text>
        <r>
          <rPr>
            <b/>
            <sz val="9"/>
            <color indexed="81"/>
            <rFont val="Tahoma"/>
            <family val="2"/>
          </rPr>
          <t>Renseignez la date de fin du congé</t>
        </r>
      </text>
    </comment>
  </commentList>
</comments>
</file>

<file path=xl/sharedStrings.xml><?xml version="1.0" encoding="utf-8"?>
<sst xmlns="http://schemas.openxmlformats.org/spreadsheetml/2006/main" count="78" uniqueCount="38">
  <si>
    <t>Retrouvez plus d'information dans notre article</t>
  </si>
  <si>
    <t>Cliquez ici et accédez au simulateur en jour ouvrable !</t>
  </si>
  <si>
    <t>Cliquez pour découvrir un exemple concret en jour ouvrable !</t>
  </si>
  <si>
    <t>Nom et prénom du salarié :</t>
  </si>
  <si>
    <t>Solange Moreau</t>
  </si>
  <si>
    <t>Période légale de prise de congés</t>
  </si>
  <si>
    <t>Nb minimum de jours ouvrables consécutifs à poser durant la période légale</t>
  </si>
  <si>
    <t>Pose</t>
  </si>
  <si>
    <t>Date de début</t>
  </si>
  <si>
    <t>Date de fin</t>
  </si>
  <si>
    <t>Nb de congés durant la période légale</t>
  </si>
  <si>
    <t>Demande éligible au fractionnement</t>
  </si>
  <si>
    <t xml:space="preserve">Congé(s) suplémentaire(s) de fractionnement </t>
  </si>
  <si>
    <t>Les jours fériés en 2024</t>
  </si>
  <si>
    <t>Compteurs : total des jours de congé saisis</t>
  </si>
  <si>
    <t>Cliquez pour revenir aux règles de calcul</t>
  </si>
  <si>
    <t>Nb minimum de jours ouvrés consécutifs à poser durant la période légale</t>
  </si>
  <si>
    <t>Congé(s) suplémentaire(s)</t>
  </si>
  <si>
    <t>Notice d'utilisation :</t>
  </si>
  <si>
    <t>Régles de calcul en jour ouvré</t>
  </si>
  <si>
    <t>Régle de caclul en jour ouvrable</t>
  </si>
  <si>
    <t>Simulateur en jour ouvré</t>
  </si>
  <si>
    <t>Simulateur en jour ouvrable</t>
  </si>
  <si>
    <t xml:space="preserve">Demandes de congé du salarié </t>
  </si>
  <si>
    <t>Demandes de congé du salarié</t>
  </si>
  <si>
    <t>Les jours fériés en 2024-2025</t>
  </si>
  <si>
    <t>au  31/10/2025</t>
  </si>
  <si>
    <t>Compteurs : soldes de congés acquis entre le 1/06/2024 - 31/05/2025</t>
  </si>
  <si>
    <t>Nombre de jours de congé ouvrables annuels N-1</t>
  </si>
  <si>
    <t>Compteurs : soldes de congé acquis  entre le 01/06/2024 - 31/05/2025</t>
  </si>
  <si>
    <t xml:space="preserve">NB total de jours de congés posés </t>
  </si>
  <si>
    <t>Nb de jours de congés ouvrables consécutifs durant la période légale</t>
  </si>
  <si>
    <t>Solde de congés jusqu’au 31 mai 2026</t>
  </si>
  <si>
    <t>Solde de congés arrêté au 1er novembre 2025</t>
  </si>
  <si>
    <t>Total des jours de congés ouvrés</t>
  </si>
  <si>
    <t>Nombre de jours de congés ouvrés annuels N-1</t>
  </si>
  <si>
    <t>Nb de congés avant le 1er novembre 2025</t>
  </si>
  <si>
    <t>Nb total de jours de congés  posés consécutifs durant la période légale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</si>
</sst>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21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1"/>
      <color rgb="FF0FB7E2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rgb="FF2478BD"/>
      <name val="Aptos Narrow"/>
      <family val="2"/>
      <scheme val="minor"/>
    </font>
    <font>
      <b/>
      <sz val="18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b/>
      <u/>
      <sz val="11"/>
      <color theme="0"/>
      <name val="Aptos Narrow"/>
      <family val="2"/>
      <scheme val="minor"/>
    </font>
    <font>
      <b/>
      <sz val="12"/>
      <name val="Aptos Narrow"/>
      <family val="2"/>
      <scheme val="minor"/>
    </font>
    <font>
      <b/>
      <sz val="11"/>
      <name val="Aptos Narrow"/>
      <family val="2"/>
      <scheme val="minor"/>
    </font>
    <font>
      <b/>
      <sz val="9"/>
      <color indexed="81"/>
      <name val="Tahoma"/>
      <family val="2"/>
    </font>
    <font>
      <b/>
      <sz val="14"/>
      <name val="Aptos Narrow"/>
      <family val="2"/>
      <scheme val="minor"/>
    </font>
    <font>
      <sz val="11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FB7E2"/>
        <bgColor indexed="64"/>
      </patternFill>
    </fill>
    <fill>
      <patternFill patternType="solid">
        <fgColor rgb="FF003378"/>
        <bgColor indexed="64"/>
      </patternFill>
    </fill>
    <fill>
      <patternFill patternType="solid">
        <fgColor rgb="FFF6837F"/>
        <bgColor indexed="64"/>
      </patternFill>
    </fill>
    <fill>
      <patternFill patternType="solid">
        <fgColor rgb="FFFAC294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medium">
        <color theme="1" tint="0.499984740745262"/>
      </left>
      <right/>
      <top style="medium">
        <color theme="1" tint="0.499984740745262"/>
      </top>
      <bottom/>
      <diagonal/>
    </border>
    <border>
      <left/>
      <right/>
      <top style="medium">
        <color theme="1" tint="0.499984740745262"/>
      </top>
      <bottom/>
      <diagonal/>
    </border>
    <border>
      <left/>
      <right style="medium">
        <color theme="1" tint="0.499984740745262"/>
      </right>
      <top style="medium">
        <color theme="1" tint="0.499984740745262"/>
      </top>
      <bottom/>
      <diagonal/>
    </border>
    <border>
      <left style="medium">
        <color theme="1" tint="0.499984740745262"/>
      </left>
      <right/>
      <top/>
      <bottom/>
      <diagonal/>
    </border>
    <border>
      <left/>
      <right style="medium">
        <color theme="1" tint="0.499984740745262"/>
      </right>
      <top/>
      <bottom/>
      <diagonal/>
    </border>
    <border>
      <left style="medium">
        <color theme="1" tint="0.499984740745262"/>
      </left>
      <right/>
      <top/>
      <bottom style="medium">
        <color theme="1" tint="0.499984740745262"/>
      </bottom>
      <diagonal/>
    </border>
    <border>
      <left/>
      <right/>
      <top/>
      <bottom style="medium">
        <color theme="1" tint="0.499984740745262"/>
      </bottom>
      <diagonal/>
    </border>
    <border>
      <left/>
      <right style="medium">
        <color theme="1" tint="0.499984740745262"/>
      </right>
      <top/>
      <bottom style="medium">
        <color theme="1" tint="0.499984740745262"/>
      </bottom>
      <diagonal/>
    </border>
    <border>
      <left/>
      <right/>
      <top style="thin">
        <color theme="0" tint="-0.249977111117893"/>
      </top>
      <bottom/>
      <diagonal/>
    </border>
    <border>
      <left style="medium">
        <color theme="1" tint="0.499984740745262"/>
      </left>
      <right/>
      <top style="thin">
        <color theme="0" tint="-0.249977111117893"/>
      </top>
      <bottom/>
      <diagonal/>
    </border>
    <border>
      <left/>
      <right style="medium">
        <color theme="1" tint="0.499984740745262"/>
      </right>
      <top style="thin">
        <color theme="0" tint="-0.249977111117893"/>
      </top>
      <bottom/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 style="thin">
        <color theme="0" tint="-0.499984740745262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medium">
        <color theme="0" tint="-0.499984740745262"/>
      </left>
      <right/>
      <top style="medium">
        <color theme="0" tint="-0.499984740745262"/>
      </top>
      <bottom/>
      <diagonal/>
    </border>
    <border>
      <left/>
      <right/>
      <top style="medium">
        <color theme="0" tint="-0.499984740745262"/>
      </top>
      <bottom/>
      <diagonal/>
    </border>
    <border>
      <left/>
      <right style="medium">
        <color theme="0" tint="-0.499984740745262"/>
      </right>
      <top style="medium">
        <color theme="0" tint="-0.499984740745262"/>
      </top>
      <bottom/>
      <diagonal/>
    </border>
    <border>
      <left style="medium">
        <color theme="0" tint="-0.499984740745262"/>
      </left>
      <right/>
      <top/>
      <bottom/>
      <diagonal/>
    </border>
    <border>
      <left/>
      <right style="medium">
        <color theme="0" tint="-0.499984740745262"/>
      </right>
      <top/>
      <bottom/>
      <diagonal/>
    </border>
    <border>
      <left style="medium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/>
      <top/>
      <bottom style="medium">
        <color theme="0" tint="-0.499984740745262"/>
      </bottom>
      <diagonal/>
    </border>
    <border>
      <left/>
      <right/>
      <top/>
      <bottom style="medium">
        <color theme="0" tint="-0.499984740745262"/>
      </bottom>
      <diagonal/>
    </border>
    <border>
      <left/>
      <right style="medium">
        <color theme="0" tint="-0.499984740745262"/>
      </right>
      <top/>
      <bottom style="medium">
        <color theme="0" tint="-0.499984740745262"/>
      </bottom>
      <diagonal/>
    </border>
    <border>
      <left style="medium">
        <color theme="0" tint="-0.499984740745262"/>
      </left>
      <right/>
      <top/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medium">
        <color theme="0" tint="-0.499984740745262"/>
      </right>
      <top style="thin">
        <color theme="0" tint="-0.499984740745262"/>
      </top>
      <bottom/>
      <diagonal/>
    </border>
    <border>
      <left style="medium">
        <color theme="2" tint="-0.249977111117893"/>
      </left>
      <right style="medium">
        <color theme="2" tint="-0.249977111117893"/>
      </right>
      <top style="medium">
        <color theme="2" tint="-0.249977111117893"/>
      </top>
      <bottom style="medium">
        <color theme="0" tint="-0.249977111117893"/>
      </bottom>
      <diagonal/>
    </border>
    <border>
      <left style="medium">
        <color theme="2" tint="-0.249977111117893"/>
      </left>
      <right style="medium">
        <color theme="2" tint="-0.249977111117893"/>
      </right>
      <top/>
      <bottom/>
      <diagonal/>
    </border>
    <border>
      <left style="medium">
        <color theme="2" tint="-0.249977111117893"/>
      </left>
      <right style="medium">
        <color theme="2" tint="-0.249977111117893"/>
      </right>
      <top/>
      <bottom style="medium">
        <color theme="2" tint="-0.249977111117893"/>
      </bottom>
      <diagonal/>
    </border>
    <border>
      <left style="medium">
        <color theme="2" tint="-0.249977111117893"/>
      </left>
      <right/>
      <top style="medium">
        <color theme="2" tint="-0.249977111117893"/>
      </top>
      <bottom style="thin">
        <color theme="0" tint="-0.499984740745262"/>
      </bottom>
      <diagonal/>
    </border>
    <border>
      <left/>
      <right style="medium">
        <color theme="2" tint="-0.249977111117893"/>
      </right>
      <top style="medium">
        <color theme="2" tint="-0.249977111117893"/>
      </top>
      <bottom style="thin">
        <color theme="0" tint="-0.499984740745262"/>
      </bottom>
      <diagonal/>
    </border>
    <border>
      <left style="medium">
        <color theme="2" tint="-0.249977111117893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theme="2" tint="-0.249977111117893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2" tint="-0.249977111117893"/>
      </left>
      <right style="thin">
        <color theme="0" tint="-0.34998626667073579"/>
      </right>
      <top style="thin">
        <color theme="0" tint="-0.34998626667073579"/>
      </top>
      <bottom style="medium">
        <color theme="2" tint="-0.249977111117893"/>
      </bottom>
      <diagonal/>
    </border>
    <border>
      <left style="thin">
        <color theme="0" tint="-0.34998626667073579"/>
      </left>
      <right style="medium">
        <color theme="2" tint="-0.249977111117893"/>
      </right>
      <top style="thin">
        <color theme="0" tint="-0.34998626667073579"/>
      </top>
      <bottom style="medium">
        <color theme="2" tint="-0.249977111117893"/>
      </bottom>
      <diagonal/>
    </border>
    <border>
      <left style="medium">
        <color theme="2" tint="-0.249977111117893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2" tint="-0.249977111117893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2" tint="-0.249977111117893"/>
      </left>
      <right style="thin">
        <color theme="0" tint="-0.499984740745262"/>
      </right>
      <top style="thin">
        <color theme="0" tint="-0.499984740745262"/>
      </top>
      <bottom style="medium">
        <color theme="2" tint="-0.249977111117893"/>
      </bottom>
      <diagonal/>
    </border>
    <border>
      <left style="thin">
        <color theme="0" tint="-0.499984740745262"/>
      </left>
      <right style="medium">
        <color theme="2" tint="-0.249977111117893"/>
      </right>
      <top style="thin">
        <color theme="0" tint="-0.499984740745262"/>
      </top>
      <bottom style="medium">
        <color theme="2" tint="-0.249977111117893"/>
      </bottom>
      <diagonal/>
    </border>
    <border>
      <left/>
      <right style="medium">
        <color theme="0" tint="-0.499984740745262"/>
      </right>
      <top/>
      <bottom style="medium">
        <color theme="1" tint="0.499984740745262"/>
      </bottom>
      <diagonal/>
    </border>
    <border>
      <left style="thin">
        <color theme="2" tint="-0.249977111117893"/>
      </left>
      <right/>
      <top style="thin">
        <color theme="2" tint="-0.249977111117893"/>
      </top>
      <bottom style="thin">
        <color theme="2" tint="-0.249977111117893"/>
      </bottom>
      <diagonal/>
    </border>
    <border>
      <left/>
      <right/>
      <top style="thin">
        <color theme="2" tint="-0.249977111117893"/>
      </top>
      <bottom style="thin">
        <color theme="2" tint="-0.249977111117893"/>
      </bottom>
      <diagonal/>
    </border>
    <border>
      <left/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medium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08">
    <xf numFmtId="0" fontId="0" fillId="0" borderId="0" xfId="0"/>
    <xf numFmtId="0" fontId="0" fillId="2" borderId="0" xfId="0" applyFill="1"/>
    <xf numFmtId="0" fontId="7" fillId="0" borderId="0" xfId="0" applyFont="1"/>
    <xf numFmtId="0" fontId="5" fillId="0" borderId="0" xfId="0" applyFont="1"/>
    <xf numFmtId="0" fontId="3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7" fillId="2" borderId="0" xfId="0" applyFont="1" applyFill="1"/>
    <xf numFmtId="0" fontId="5" fillId="2" borderId="0" xfId="0" applyFont="1" applyFill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13" fillId="0" borderId="0" xfId="0" applyFont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14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13" fillId="0" borderId="0" xfId="1" quotePrefix="1" applyFont="1" applyFill="1" applyBorder="1" applyAlignment="1">
      <alignment vertical="center" wrapText="1"/>
    </xf>
    <xf numFmtId="0" fontId="13" fillId="0" borderId="0" xfId="1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6" fillId="0" borderId="0" xfId="1" applyFont="1" applyAlignment="1">
      <alignment vertical="center" wrapText="1"/>
    </xf>
    <xf numFmtId="0" fontId="0" fillId="0" borderId="0" xfId="0" quotePrefix="1"/>
    <xf numFmtId="0" fontId="20" fillId="2" borderId="12" xfId="0" applyFont="1" applyFill="1" applyBorder="1" applyAlignment="1">
      <alignment vertical="top" wrapText="1"/>
    </xf>
    <xf numFmtId="0" fontId="6" fillId="0" borderId="0" xfId="1" quotePrefix="1" applyFont="1" applyAlignment="1">
      <alignment vertical="center" wrapText="1"/>
    </xf>
    <xf numFmtId="0" fontId="0" fillId="2" borderId="0" xfId="0" applyFill="1" applyAlignment="1">
      <alignment horizontal="center" vertical="center"/>
    </xf>
    <xf numFmtId="0" fontId="0" fillId="2" borderId="13" xfId="0" applyFill="1" applyBorder="1" applyAlignment="1">
      <alignment horizontal="center"/>
    </xf>
    <xf numFmtId="14" fontId="8" fillId="2" borderId="13" xfId="0" applyNumberFormat="1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vertical="center"/>
    </xf>
    <xf numFmtId="0" fontId="1" fillId="3" borderId="16" xfId="0" applyFont="1" applyFill="1" applyBorder="1" applyAlignment="1">
      <alignment vertical="center"/>
    </xf>
    <xf numFmtId="0" fontId="15" fillId="2" borderId="13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horizontal="center"/>
    </xf>
    <xf numFmtId="0" fontId="0" fillId="2" borderId="24" xfId="0" applyFill="1" applyBorder="1"/>
    <xf numFmtId="0" fontId="6" fillId="2" borderId="25" xfId="1" applyFont="1" applyFill="1" applyBorder="1" applyAlignment="1">
      <alignment vertical="center" wrapText="1"/>
    </xf>
    <xf numFmtId="0" fontId="0" fillId="2" borderId="25" xfId="0" applyFill="1" applyBorder="1"/>
    <xf numFmtId="0" fontId="1" fillId="3" borderId="26" xfId="0" applyFont="1" applyFill="1" applyBorder="1" applyAlignment="1">
      <alignment vertical="center"/>
    </xf>
    <xf numFmtId="0" fontId="8" fillId="2" borderId="25" xfId="0" applyFont="1" applyFill="1" applyBorder="1" applyAlignment="1">
      <alignment horizontal="center" vertical="center"/>
    </xf>
    <xf numFmtId="0" fontId="0" fillId="2" borderId="28" xfId="0" applyFill="1" applyBorder="1"/>
    <xf numFmtId="0" fontId="0" fillId="2" borderId="29" xfId="0" applyFill="1" applyBorder="1"/>
    <xf numFmtId="0" fontId="0" fillId="2" borderId="30" xfId="0" applyFill="1" applyBorder="1"/>
    <xf numFmtId="0" fontId="0" fillId="2" borderId="21" xfId="0" applyFill="1" applyBorder="1"/>
    <xf numFmtId="0" fontId="0" fillId="2" borderId="22" xfId="0" applyFill="1" applyBorder="1"/>
    <xf numFmtId="0" fontId="0" fillId="2" borderId="23" xfId="0" applyFill="1" applyBorder="1"/>
    <xf numFmtId="0" fontId="8" fillId="2" borderId="0" xfId="0" applyFont="1" applyFill="1" applyAlignment="1">
      <alignment vertical="center" wrapText="1"/>
    </xf>
    <xf numFmtId="0" fontId="6" fillId="4" borderId="13" xfId="0" applyFont="1" applyFill="1" applyBorder="1" applyAlignment="1">
      <alignment vertical="center"/>
    </xf>
    <xf numFmtId="0" fontId="8" fillId="2" borderId="32" xfId="0" applyFont="1" applyFill="1" applyBorder="1" applyAlignment="1">
      <alignment horizontal="center"/>
    </xf>
    <xf numFmtId="0" fontId="15" fillId="2" borderId="32" xfId="0" applyFont="1" applyFill="1" applyBorder="1" applyAlignment="1">
      <alignment vertical="center" wrapText="1"/>
    </xf>
    <xf numFmtId="0" fontId="6" fillId="5" borderId="14" xfId="0" applyFont="1" applyFill="1" applyBorder="1" applyAlignment="1">
      <alignment vertical="center" wrapText="1"/>
    </xf>
    <xf numFmtId="0" fontId="6" fillId="5" borderId="16" xfId="0" applyFont="1" applyFill="1" applyBorder="1" applyAlignment="1">
      <alignment vertical="center" wrapText="1"/>
    </xf>
    <xf numFmtId="0" fontId="20" fillId="2" borderId="31" xfId="0" applyFont="1" applyFill="1" applyBorder="1" applyAlignment="1">
      <alignment vertical="top" wrapText="1"/>
    </xf>
    <xf numFmtId="0" fontId="20" fillId="2" borderId="0" xfId="0" applyFont="1" applyFill="1" applyAlignment="1">
      <alignment vertical="top" wrapText="1"/>
    </xf>
    <xf numFmtId="0" fontId="0" fillId="2" borderId="19" xfId="0" applyFill="1" applyBorder="1"/>
    <xf numFmtId="0" fontId="0" fillId="2" borderId="33" xfId="0" applyFill="1" applyBorder="1"/>
    <xf numFmtId="0" fontId="0" fillId="2" borderId="20" xfId="0" applyFill="1" applyBorder="1"/>
    <xf numFmtId="0" fontId="6" fillId="4" borderId="27" xfId="0" applyFont="1" applyFill="1" applyBorder="1" applyAlignment="1">
      <alignment vertical="center"/>
    </xf>
    <xf numFmtId="0" fontId="10" fillId="2" borderId="33" xfId="0" applyFont="1" applyFill="1" applyBorder="1"/>
    <xf numFmtId="0" fontId="6" fillId="2" borderId="25" xfId="0" applyFont="1" applyFill="1" applyBorder="1" applyAlignment="1">
      <alignment vertical="center"/>
    </xf>
    <xf numFmtId="0" fontId="15" fillId="2" borderId="25" xfId="0" applyFont="1" applyFill="1" applyBorder="1" applyAlignment="1">
      <alignment vertical="center" wrapText="1"/>
    </xf>
    <xf numFmtId="0" fontId="0" fillId="2" borderId="27" xfId="0" applyFill="1" applyBorder="1" applyAlignment="1">
      <alignment horizontal="center"/>
    </xf>
    <xf numFmtId="164" fontId="0" fillId="2" borderId="25" xfId="0" applyNumberFormat="1" applyFill="1" applyBorder="1"/>
    <xf numFmtId="0" fontId="19" fillId="2" borderId="27" xfId="0" applyFont="1" applyFill="1" applyBorder="1" applyAlignment="1">
      <alignment horizontal="center"/>
    </xf>
    <xf numFmtId="0" fontId="6" fillId="2" borderId="0" xfId="0" applyFont="1" applyFill="1" applyAlignment="1">
      <alignment vertical="center"/>
    </xf>
    <xf numFmtId="164" fontId="0" fillId="2" borderId="0" xfId="0" applyNumberFormat="1" applyFill="1"/>
    <xf numFmtId="164" fontId="0" fillId="8" borderId="13" xfId="0" applyNumberFormat="1" applyFill="1" applyBorder="1" applyProtection="1">
      <protection locked="0"/>
    </xf>
    <xf numFmtId="0" fontId="4" fillId="7" borderId="34" xfId="0" applyFont="1" applyFill="1" applyBorder="1" applyAlignment="1">
      <alignment horizontal="center" vertical="center" wrapText="1"/>
    </xf>
    <xf numFmtId="164" fontId="0" fillId="2" borderId="35" xfId="0" applyNumberFormat="1" applyFill="1" applyBorder="1" applyAlignment="1">
      <alignment horizontal="center"/>
    </xf>
    <xf numFmtId="164" fontId="0" fillId="2" borderId="36" xfId="0" applyNumberFormat="1" applyFill="1" applyBorder="1" applyAlignment="1">
      <alignment horizontal="center"/>
    </xf>
    <xf numFmtId="0" fontId="6" fillId="5" borderId="37" xfId="0" applyFont="1" applyFill="1" applyBorder="1" applyAlignment="1">
      <alignment vertical="center" wrapText="1"/>
    </xf>
    <xf numFmtId="0" fontId="6" fillId="5" borderId="38" xfId="0" applyFont="1" applyFill="1" applyBorder="1" applyAlignment="1">
      <alignment vertical="center" wrapText="1"/>
    </xf>
    <xf numFmtId="0" fontId="15" fillId="2" borderId="39" xfId="0" applyFont="1" applyFill="1" applyBorder="1" applyAlignment="1">
      <alignment vertical="center" wrapText="1"/>
    </xf>
    <xf numFmtId="0" fontId="8" fillId="2" borderId="40" xfId="0" applyFont="1" applyFill="1" applyBorder="1" applyAlignment="1">
      <alignment horizontal="center" vertical="center"/>
    </xf>
    <xf numFmtId="0" fontId="15" fillId="2" borderId="41" xfId="0" applyFont="1" applyFill="1" applyBorder="1" applyAlignment="1">
      <alignment vertical="center" wrapText="1"/>
    </xf>
    <xf numFmtId="0" fontId="8" fillId="2" borderId="42" xfId="0" applyFont="1" applyFill="1" applyBorder="1" applyAlignment="1">
      <alignment horizontal="center" vertical="center"/>
    </xf>
    <xf numFmtId="0" fontId="15" fillId="2" borderId="43" xfId="0" applyFont="1" applyFill="1" applyBorder="1" applyAlignment="1">
      <alignment vertical="center" wrapText="1"/>
    </xf>
    <xf numFmtId="0" fontId="8" fillId="2" borderId="44" xfId="0" applyFont="1" applyFill="1" applyBorder="1" applyAlignment="1">
      <alignment horizontal="center" vertical="center"/>
    </xf>
    <xf numFmtId="0" fontId="15" fillId="2" borderId="45" xfId="0" applyFont="1" applyFill="1" applyBorder="1" applyAlignment="1">
      <alignment vertical="center" wrapText="1"/>
    </xf>
    <xf numFmtId="0" fontId="8" fillId="2" borderId="46" xfId="0" applyFont="1" applyFill="1" applyBorder="1" applyAlignment="1">
      <alignment horizontal="center" vertical="center"/>
    </xf>
    <xf numFmtId="0" fontId="0" fillId="0" borderId="7" xfId="0" applyBorder="1"/>
    <xf numFmtId="0" fontId="0" fillId="2" borderId="47" xfId="0" applyFill="1" applyBorder="1"/>
    <xf numFmtId="164" fontId="0" fillId="2" borderId="35" xfId="0" applyNumberFormat="1" applyFill="1" applyBorder="1" applyAlignment="1">
      <alignment horizontal="center" vertical="center"/>
    </xf>
    <xf numFmtId="0" fontId="1" fillId="3" borderId="32" xfId="0" applyFont="1" applyFill="1" applyBorder="1" applyAlignment="1">
      <alignment horizontal="center" vertical="center" wrapText="1"/>
    </xf>
    <xf numFmtId="0" fontId="1" fillId="3" borderId="32" xfId="0" applyFont="1" applyFill="1" applyBorder="1" applyAlignment="1">
      <alignment horizontal="center" vertical="center"/>
    </xf>
    <xf numFmtId="0" fontId="1" fillId="3" borderId="51" xfId="0" applyFont="1" applyFill="1" applyBorder="1" applyAlignment="1">
      <alignment horizontal="center" vertical="center"/>
    </xf>
    <xf numFmtId="0" fontId="18" fillId="8" borderId="13" xfId="0" applyFont="1" applyFill="1" applyBorder="1" applyAlignment="1" applyProtection="1">
      <alignment vertical="center"/>
      <protection locked="0"/>
    </xf>
    <xf numFmtId="0" fontId="8" fillId="10" borderId="13" xfId="0" applyFont="1" applyFill="1" applyBorder="1" applyAlignment="1">
      <alignment horizontal="center" vertical="center"/>
    </xf>
    <xf numFmtId="0" fontId="18" fillId="8" borderId="13" xfId="0" applyFont="1" applyFill="1" applyBorder="1" applyAlignment="1">
      <alignment vertical="center"/>
    </xf>
    <xf numFmtId="0" fontId="9" fillId="6" borderId="0" xfId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6" fillId="5" borderId="17" xfId="0" applyFont="1" applyFill="1" applyBorder="1" applyAlignment="1">
      <alignment horizontal="left" vertical="center"/>
    </xf>
    <xf numFmtId="0" fontId="6" fillId="5" borderId="18" xfId="0" applyFont="1" applyFill="1" applyBorder="1" applyAlignment="1">
      <alignment horizontal="left" vertical="center"/>
    </xf>
    <xf numFmtId="0" fontId="2" fillId="2" borderId="13" xfId="0" applyFont="1" applyFill="1" applyBorder="1" applyAlignment="1">
      <alignment horizontal="center" vertical="center"/>
    </xf>
    <xf numFmtId="0" fontId="16" fillId="8" borderId="13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/>
    </xf>
    <xf numFmtId="0" fontId="1" fillId="4" borderId="48" xfId="0" applyFont="1" applyFill="1" applyBorder="1" applyAlignment="1">
      <alignment horizontal="left"/>
    </xf>
    <xf numFmtId="0" fontId="1" fillId="4" borderId="49" xfId="0" applyFont="1" applyFill="1" applyBorder="1" applyAlignment="1">
      <alignment horizontal="left"/>
    </xf>
    <xf numFmtId="0" fontId="1" fillId="4" borderId="50" xfId="0" applyFont="1" applyFill="1" applyBorder="1" applyAlignment="1">
      <alignment horizontal="left"/>
    </xf>
    <xf numFmtId="0" fontId="16" fillId="9" borderId="13" xfId="0" applyFont="1" applyFill="1" applyBorder="1" applyAlignment="1" applyProtection="1">
      <alignment horizontal="center" vertical="center"/>
      <protection locked="0"/>
    </xf>
    <xf numFmtId="0" fontId="6" fillId="5" borderId="37" xfId="0" applyFont="1" applyFill="1" applyBorder="1" applyAlignment="1">
      <alignment horizontal="left" vertical="center"/>
    </xf>
    <xf numFmtId="0" fontId="6" fillId="5" borderId="38" xfId="0" applyFont="1" applyFill="1" applyBorder="1" applyAlignment="1">
      <alignment horizontal="left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colors>
    <mruColors>
      <color rgb="FFF6837F"/>
      <color rgb="FF003378"/>
      <color rgb="FFFDD910"/>
      <color rgb="FFFAC294"/>
      <color rgb="FF46B9B3"/>
      <color rgb="FF0FB7E2"/>
      <color rgb="FF2478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3" Type="http://schemas.openxmlformats.org/officeDocument/2006/relationships/hyperlink" Target="#'Exemple en jour ouvrable'!A1"/><Relationship Id="rId7" Type="http://schemas.openxmlformats.org/officeDocument/2006/relationships/image" Target="../media/image4.jpeg"/><Relationship Id="rId2" Type="http://schemas.openxmlformats.org/officeDocument/2006/relationships/image" Target="../media/image1.jpeg"/><Relationship Id="rId1" Type="http://schemas.openxmlformats.org/officeDocument/2006/relationships/hyperlink" Target="https://calendly.com/nibelis/30min?month=2024-11" TargetMode="External"/><Relationship Id="rId6" Type="http://schemas.openxmlformats.org/officeDocument/2006/relationships/hyperlink" Target="#'Simulateur jour ouvrable'!A1"/><Relationship Id="rId5" Type="http://schemas.openxmlformats.org/officeDocument/2006/relationships/image" Target="../media/image3.png"/><Relationship Id="rId4" Type="http://schemas.openxmlformats.org/officeDocument/2006/relationships/image" Target="../media/image2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'R&#232;gle de calcul - jour ouvrable'!A1"/><Relationship Id="rId2" Type="http://schemas.openxmlformats.org/officeDocument/2006/relationships/image" Target="../media/image6.jpeg"/><Relationship Id="rId1" Type="http://schemas.openxmlformats.org/officeDocument/2006/relationships/hyperlink" Target="https://calendly.com/nibelis/30min?month=2024-11" TargetMode="External"/><Relationship Id="rId4" Type="http://schemas.openxmlformats.org/officeDocument/2006/relationships/image" Target="../media/image7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'R&#232;gle de calcul - jour ouvrable'!A1"/><Relationship Id="rId2" Type="http://schemas.openxmlformats.org/officeDocument/2006/relationships/image" Target="../media/image6.jpeg"/><Relationship Id="rId1" Type="http://schemas.openxmlformats.org/officeDocument/2006/relationships/hyperlink" Target="https://calendly.com/nibelis/30min?month=2024-11" TargetMode="External"/><Relationship Id="rId4" Type="http://schemas.openxmlformats.org/officeDocument/2006/relationships/image" Target="../media/image7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'Exemple en jour ouvrable'!A1"/><Relationship Id="rId7" Type="http://schemas.openxmlformats.org/officeDocument/2006/relationships/image" Target="../media/image5.png"/><Relationship Id="rId2" Type="http://schemas.openxmlformats.org/officeDocument/2006/relationships/image" Target="../media/image8.jpeg"/><Relationship Id="rId1" Type="http://schemas.openxmlformats.org/officeDocument/2006/relationships/hyperlink" Target="https://calendly.com/nibelis/30min?month=2024-11" TargetMode="External"/><Relationship Id="rId6" Type="http://schemas.openxmlformats.org/officeDocument/2006/relationships/image" Target="../media/image10.jpeg"/><Relationship Id="rId5" Type="http://schemas.openxmlformats.org/officeDocument/2006/relationships/hyperlink" Target="#'Simulateur en jour ouvr&#233;'!A1"/><Relationship Id="rId4" Type="http://schemas.openxmlformats.org/officeDocument/2006/relationships/image" Target="../media/image9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'R&#232;gle de calcul - jour ouvr&#233;'!A1"/><Relationship Id="rId2" Type="http://schemas.openxmlformats.org/officeDocument/2006/relationships/image" Target="../media/image11.jpeg"/><Relationship Id="rId1" Type="http://schemas.openxmlformats.org/officeDocument/2006/relationships/hyperlink" Target="https://calendly.com/nibelis/30min?month=2024-11" TargetMode="External"/><Relationship Id="rId4" Type="http://schemas.openxmlformats.org/officeDocument/2006/relationships/image" Target="../media/image1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512766</xdr:colOff>
      <xdr:row>12</xdr:row>
      <xdr:rowOff>73801</xdr:rowOff>
    </xdr:from>
    <xdr:to>
      <xdr:col>5</xdr:col>
      <xdr:colOff>555918</xdr:colOff>
      <xdr:row>23</xdr:row>
      <xdr:rowOff>109997</xdr:rowOff>
    </xdr:to>
    <xdr:sp macro="" textlink="">
      <xdr:nvSpPr>
        <xdr:cNvPr id="2" name="Rectangle : coins arrondis 1">
          <a:extLst>
            <a:ext uri="{FF2B5EF4-FFF2-40B4-BE49-F238E27FC236}">
              <a16:creationId xmlns:a16="http://schemas.microsoft.com/office/drawing/2014/main" id="{EF06B4C5-4F67-4090-B127-76EEEEBC2BF7}"/>
            </a:ext>
          </a:extLst>
        </xdr:cNvPr>
        <xdr:cNvSpPr/>
      </xdr:nvSpPr>
      <xdr:spPr>
        <a:xfrm>
          <a:off x="512766" y="2404625"/>
          <a:ext cx="4021240" cy="2008431"/>
        </a:xfrm>
        <a:prstGeom prst="roundRect">
          <a:avLst>
            <a:gd name="adj" fmla="val 5248"/>
          </a:avLst>
        </a:prstGeom>
        <a:solidFill>
          <a:schemeClr val="bg1"/>
        </a:solidFill>
        <a:ln>
          <a:solidFill>
            <a:srgbClr val="00B0F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589131</xdr:colOff>
      <xdr:row>12</xdr:row>
      <xdr:rowOff>139563</xdr:rowOff>
    </xdr:from>
    <xdr:to>
      <xdr:col>5</xdr:col>
      <xdr:colOff>517263</xdr:colOff>
      <xdr:row>23</xdr:row>
      <xdr:rowOff>2630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BE61C20C-F5BE-4A9C-B503-38EA391B5282}"/>
            </a:ext>
          </a:extLst>
        </xdr:cNvPr>
        <xdr:cNvSpPr txBox="1"/>
      </xdr:nvSpPr>
      <xdr:spPr>
        <a:xfrm>
          <a:off x="589131" y="2568438"/>
          <a:ext cx="3871482" cy="185379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Les règles du fractionnement :</a:t>
          </a:r>
        </a:p>
        <a:p>
          <a:r>
            <a:rPr lang="fr-FR" sz="110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Pour bénéficier de</a:t>
          </a:r>
          <a:r>
            <a:rPr lang="fr-FR" sz="110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jours supplémentaires,</a:t>
          </a:r>
          <a:r>
            <a:rPr lang="fr-FR" sz="110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plusieurs conditions sont à prendre en compte. </a:t>
          </a:r>
        </a:p>
        <a:p>
          <a:endParaRPr lang="fr-FR" sz="110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fr-FR" sz="110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Le salarié doit avoir :</a:t>
          </a:r>
        </a:p>
        <a:p>
          <a:pPr fontAlgn="base"/>
          <a:r>
            <a:rPr lang="fr-F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posé un minimum de 12 jours ouvrables de congés consécutifs </a:t>
          </a:r>
          <a:r>
            <a:rPr lang="fr-F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entre le </a:t>
          </a:r>
          <a:r>
            <a:rPr lang="fr-F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1er mai et le 31 octobre</a:t>
          </a:r>
          <a:r>
            <a:rPr lang="fr-F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;</a:t>
          </a:r>
          <a:endParaRPr lang="fr-FR" sz="1100" b="1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fontAlgn="base"/>
          <a:r>
            <a:rPr lang="fr-F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acquis au moins 15 jours</a:t>
          </a:r>
          <a:r>
            <a:rPr lang="fr-FR" sz="110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  de congés payés ;</a:t>
          </a:r>
        </a:p>
        <a:p>
          <a:pPr fontAlgn="base"/>
          <a:r>
            <a:rPr lang="fr-F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et possède au moins 3 jours</a:t>
          </a:r>
          <a:r>
            <a:rPr lang="fr-FR" sz="110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de congés non pris.</a:t>
          </a:r>
        </a:p>
      </xdr:txBody>
    </xdr:sp>
    <xdr:clientData/>
  </xdr:twoCellAnchor>
  <xdr:twoCellAnchor>
    <xdr:from>
      <xdr:col>6</xdr:col>
      <xdr:colOff>132344</xdr:colOff>
      <xdr:row>12</xdr:row>
      <xdr:rowOff>44068</xdr:rowOff>
    </xdr:from>
    <xdr:to>
      <xdr:col>11</xdr:col>
      <xdr:colOff>361525</xdr:colOff>
      <xdr:row>23</xdr:row>
      <xdr:rowOff>68834</xdr:rowOff>
    </xdr:to>
    <xdr:sp macro="" textlink="">
      <xdr:nvSpPr>
        <xdr:cNvPr id="4" name="Rectangle : coins arrondis 3">
          <a:extLst>
            <a:ext uri="{FF2B5EF4-FFF2-40B4-BE49-F238E27FC236}">
              <a16:creationId xmlns:a16="http://schemas.microsoft.com/office/drawing/2014/main" id="{F5C5135D-B07F-4C37-AD4B-78A005DC18FD}"/>
            </a:ext>
          </a:extLst>
        </xdr:cNvPr>
        <xdr:cNvSpPr/>
      </xdr:nvSpPr>
      <xdr:spPr>
        <a:xfrm>
          <a:off x="4906050" y="2374892"/>
          <a:ext cx="4207269" cy="1997001"/>
        </a:xfrm>
        <a:prstGeom prst="roundRect">
          <a:avLst>
            <a:gd name="adj" fmla="val 5248"/>
          </a:avLst>
        </a:prstGeom>
        <a:solidFill>
          <a:schemeClr val="bg1"/>
        </a:solidFill>
        <a:ln>
          <a:solidFill>
            <a:srgbClr val="00B0F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208794</xdr:colOff>
      <xdr:row>12</xdr:row>
      <xdr:rowOff>174989</xdr:rowOff>
    </xdr:from>
    <xdr:to>
      <xdr:col>11</xdr:col>
      <xdr:colOff>245947</xdr:colOff>
      <xdr:row>23</xdr:row>
      <xdr:rowOff>14084</xdr:rowOff>
    </xdr:to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6EAABA13-527B-4CBE-BA26-41DF822088CA}"/>
            </a:ext>
          </a:extLst>
        </xdr:cNvPr>
        <xdr:cNvSpPr txBox="1"/>
      </xdr:nvSpPr>
      <xdr:spPr>
        <a:xfrm>
          <a:off x="4982500" y="2505813"/>
          <a:ext cx="4015241" cy="181133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Les calculs des jours de congés supplémentaires :</a:t>
          </a:r>
        </a:p>
        <a:p>
          <a:endParaRPr lang="fr-FR" sz="1100" b="1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fr-FR" sz="110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Le nombre de jours supplémentaires varie en fonction du nombre de jours restants à poser par le salarié</a:t>
          </a:r>
          <a:r>
            <a:rPr lang="fr-FR" sz="110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au 1er novembre.</a:t>
          </a:r>
          <a:endParaRPr lang="fr-FR" sz="110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fr-FR" sz="110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fontAlgn="base"/>
          <a:r>
            <a:rPr lang="fr-F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Si le salarié possède entre </a:t>
          </a:r>
          <a:r>
            <a:rPr lang="fr-F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 et 5 jours de congés à poser</a:t>
          </a:r>
          <a:r>
            <a:rPr lang="fr-F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il bénéficiera </a:t>
          </a:r>
          <a:r>
            <a:rPr lang="fr-F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d’un jour supplémentaire de congé</a:t>
          </a:r>
        </a:p>
        <a:p>
          <a:pPr fontAlgn="base"/>
          <a:endParaRPr lang="fr-FR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fontAlgn="base"/>
          <a:r>
            <a:rPr lang="fr-F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Si le salarié possède</a:t>
          </a:r>
          <a:r>
            <a:rPr lang="fr-F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6 jours</a:t>
          </a:r>
          <a:r>
            <a:rPr lang="fr-F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fr-F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 congés ou plus à poser</a:t>
          </a:r>
          <a:r>
            <a:rPr lang="fr-F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il bénéficiera de </a:t>
          </a:r>
          <a:r>
            <a:rPr lang="fr-F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 jours supplémentaires de congés</a:t>
          </a:r>
          <a:endParaRPr lang="fr-FR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607942</xdr:colOff>
      <xdr:row>25</xdr:row>
      <xdr:rowOff>51492</xdr:rowOff>
    </xdr:from>
    <xdr:to>
      <xdr:col>11</xdr:col>
      <xdr:colOff>410153</xdr:colOff>
      <xdr:row>59</xdr:row>
      <xdr:rowOff>152401</xdr:rowOff>
    </xdr:to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77B5C08A-85BE-45E4-80BB-A8BF53E48F72}"/>
            </a:ext>
          </a:extLst>
        </xdr:cNvPr>
        <xdr:cNvSpPr txBox="1"/>
      </xdr:nvSpPr>
      <xdr:spPr>
        <a:xfrm>
          <a:off x="607942" y="4862978"/>
          <a:ext cx="8543440" cy="58376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2000" b="1" i="0">
              <a:solidFill>
                <a:srgbClr val="46B9B3"/>
              </a:solidFill>
              <a:effectLst/>
              <a:latin typeface="+mn-lt"/>
              <a:ea typeface="+mn-ea"/>
              <a:cs typeface="+mn-cs"/>
            </a:rPr>
            <a:t>Exemple de calcul de jours de fractionnement</a:t>
          </a:r>
        </a:p>
        <a:p>
          <a:endParaRPr lang="fr-FR" sz="1600" b="1" i="0">
            <a:solidFill>
              <a:srgbClr val="00B0F0"/>
            </a:solidFill>
            <a:effectLst/>
            <a:latin typeface="+mn-lt"/>
            <a:ea typeface="+mn-ea"/>
            <a:cs typeface="+mn-cs"/>
          </a:endParaRPr>
        </a:p>
        <a:p>
          <a:r>
            <a:rPr lang="fr-FR" sz="1200" b="1" i="0">
              <a:solidFill>
                <a:srgbClr val="003378"/>
              </a:solidFill>
              <a:effectLst/>
              <a:latin typeface="+mn-lt"/>
              <a:ea typeface="+mn-ea"/>
              <a:cs typeface="+mn-cs"/>
            </a:rPr>
            <a:t>Salarié n°</a:t>
          </a:r>
          <a:r>
            <a:rPr lang="fr-FR" sz="1200" b="1" i="0" baseline="0">
              <a:solidFill>
                <a:srgbClr val="003378"/>
              </a:solidFill>
              <a:effectLst/>
              <a:latin typeface="+mn-lt"/>
              <a:ea typeface="+mn-ea"/>
              <a:cs typeface="+mn-cs"/>
            </a:rPr>
            <a:t>1</a:t>
          </a:r>
        </a:p>
        <a:p>
          <a:endParaRPr lang="fr-FR" sz="1200" b="1" i="0" baseline="0">
            <a:solidFill>
              <a:srgbClr val="003378"/>
            </a:solidFill>
            <a:effectLst/>
            <a:latin typeface="+mn-lt"/>
            <a:ea typeface="+mn-ea"/>
            <a:cs typeface="+mn-cs"/>
          </a:endParaRPr>
        </a:p>
        <a:p>
          <a:r>
            <a:rPr lang="fr-FR" b="1"/>
            <a:t>Congé pris</a:t>
          </a:r>
          <a:r>
            <a:rPr lang="fr-FR"/>
            <a:t> : </a:t>
          </a:r>
          <a:r>
            <a:rPr lang="fr-FR" b="1"/>
            <a:t>10 jours consécutifs </a:t>
          </a:r>
          <a:r>
            <a:rPr lang="fr-FR"/>
            <a:t>en mai et </a:t>
          </a:r>
          <a:r>
            <a:rPr lang="fr-FR" b="1"/>
            <a:t>7 jours </a:t>
          </a:r>
          <a:r>
            <a:rPr lang="fr-FR"/>
            <a:t>en juillet.</a:t>
          </a:r>
        </a:p>
        <a:p>
          <a:r>
            <a:rPr lang="fr-FR" b="1"/>
            <a:t>Solde de congés</a:t>
          </a:r>
          <a:r>
            <a:rPr lang="fr-FR"/>
            <a:t> : après le 31 octobre, il lui reste </a:t>
          </a:r>
          <a:r>
            <a:rPr lang="fr-FR" b="1"/>
            <a:t>4 jours</a:t>
          </a:r>
          <a:r>
            <a:rPr lang="fr-FR"/>
            <a:t> de congés.</a:t>
          </a:r>
        </a:p>
        <a:p>
          <a:r>
            <a:rPr lang="fr-FR" b="1"/>
            <a:t>Résultat</a:t>
          </a:r>
          <a:r>
            <a:rPr lang="fr-FR"/>
            <a:t> : l'employé a pris plus de </a:t>
          </a:r>
          <a:r>
            <a:rPr lang="fr-FR" b="1"/>
            <a:t>12 jours</a:t>
          </a:r>
          <a:r>
            <a:rPr lang="fr-FR"/>
            <a:t> durant la période légale, mais pas de manière consécutive. Il n'a donc pas droit à des jours de fractionnement.</a:t>
          </a:r>
        </a:p>
        <a:p>
          <a:endParaRPr lang="fr-FR"/>
        </a:p>
        <a:p>
          <a:endParaRPr lang="fr-FR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200" b="1" i="0" u="none" strike="noStrike" kern="0" cap="none" spc="0" normalizeH="0" baseline="0" noProof="0">
              <a:ln>
                <a:noFill/>
              </a:ln>
              <a:solidFill>
                <a:srgbClr val="003378"/>
              </a:solidFill>
              <a:effectLst/>
              <a:uLnTx/>
              <a:uFillTx/>
              <a:latin typeface="+mn-lt"/>
              <a:ea typeface="+mn-ea"/>
              <a:cs typeface="+mn-cs"/>
            </a:rPr>
            <a:t>Salarié n°2</a:t>
          </a:r>
        </a:p>
        <a:p>
          <a:endParaRPr lang="fr-FR"/>
        </a:p>
        <a:p>
          <a:r>
            <a:rPr lang="fr-FR" b="1"/>
            <a:t>Congé pris</a:t>
          </a:r>
          <a:r>
            <a:rPr lang="fr-FR"/>
            <a:t> : </a:t>
          </a:r>
          <a:r>
            <a:rPr lang="fr-FR" b="1"/>
            <a:t>14 </a:t>
          </a:r>
          <a:r>
            <a:rPr lang="fr-F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jours consécutifs </a:t>
          </a:r>
          <a:r>
            <a:rPr lang="fr-FR"/>
            <a:t>en août et </a:t>
          </a:r>
          <a:r>
            <a:rPr lang="fr-FR" b="1"/>
            <a:t>2 jours </a:t>
          </a:r>
          <a:r>
            <a:rPr lang="fr-FR"/>
            <a:t>en septembre.</a:t>
          </a:r>
        </a:p>
        <a:p>
          <a:r>
            <a:rPr lang="fr-FR" b="1"/>
            <a:t>Solde de congés</a:t>
          </a:r>
          <a:r>
            <a:rPr lang="fr-FR"/>
            <a:t> : il reste </a:t>
          </a:r>
          <a:r>
            <a:rPr lang="fr-FR" b="1"/>
            <a:t>2 jours</a:t>
          </a:r>
          <a:r>
            <a:rPr lang="fr-FR"/>
            <a:t> de congés après le 31 octobre.</a:t>
          </a:r>
        </a:p>
        <a:p>
          <a:r>
            <a:rPr lang="fr-FR" b="1"/>
            <a:t>Résultat </a:t>
          </a:r>
          <a:r>
            <a:rPr lang="fr-FR"/>
            <a:t>: le salarié a effectivement</a:t>
          </a:r>
          <a:r>
            <a:rPr lang="fr-FR" baseline="0"/>
            <a:t> pris plus de </a:t>
          </a:r>
          <a:r>
            <a:rPr lang="fr-FR" b="1" baseline="0"/>
            <a:t>12 jours consécutifs </a:t>
          </a:r>
          <a:r>
            <a:rPr lang="fr-FR" baseline="0"/>
            <a:t>durant la période. Cependant p</a:t>
          </a:r>
          <a:r>
            <a:rPr lang="fr-FR"/>
            <a:t>our avoir droit à un jour supplémentaire de fractionnement, l'employé doit avoir </a:t>
          </a:r>
          <a:r>
            <a:rPr lang="fr-FR" b="1"/>
            <a:t>au moins 3 jours</a:t>
          </a:r>
          <a:r>
            <a:rPr lang="fr-FR"/>
            <a:t> de congés restants après la période légale (après le 31 octobre).</a:t>
          </a:r>
        </a:p>
        <a:p>
          <a:endParaRPr lang="fr-FR"/>
        </a:p>
        <a:p>
          <a:endParaRPr lang="fr-FR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200" b="1" i="0" u="none" strike="noStrike" kern="0" cap="none" spc="0" normalizeH="0" baseline="0" noProof="0">
              <a:ln>
                <a:noFill/>
              </a:ln>
              <a:solidFill>
                <a:srgbClr val="003378"/>
              </a:solidFill>
              <a:effectLst/>
              <a:uLnTx/>
              <a:uFillTx/>
              <a:latin typeface="+mn-lt"/>
              <a:ea typeface="+mn-ea"/>
              <a:cs typeface="+mn-cs"/>
            </a:rPr>
            <a:t>Salarié n°3</a:t>
          </a:r>
        </a:p>
        <a:p>
          <a:endParaRPr lang="fr-FR"/>
        </a:p>
        <a:p>
          <a:r>
            <a:rPr lang="fr-FR" b="1"/>
            <a:t>Congé pris</a:t>
          </a:r>
          <a:r>
            <a:rPr lang="fr-FR"/>
            <a:t> : </a:t>
          </a:r>
          <a:r>
            <a:rPr lang="fr-FR" b="1"/>
            <a:t>20 jours consécutifs </a:t>
          </a:r>
          <a:r>
            <a:rPr lang="fr-FR"/>
            <a:t>en octobre.</a:t>
          </a:r>
        </a:p>
        <a:p>
          <a:r>
            <a:rPr lang="fr-FR" b="1"/>
            <a:t>Solde de congés</a:t>
          </a:r>
          <a:r>
            <a:rPr lang="fr-FR"/>
            <a:t> : au 1er novembre, il lui reste </a:t>
          </a:r>
          <a:r>
            <a:rPr lang="fr-FR" b="1"/>
            <a:t>5 jours</a:t>
          </a:r>
          <a:r>
            <a:rPr lang="fr-FR"/>
            <a:t> de congés.</a:t>
          </a:r>
        </a:p>
        <a:p>
          <a:r>
            <a:rPr lang="fr-FR" b="1"/>
            <a:t>Résultat</a:t>
          </a:r>
          <a:r>
            <a:rPr lang="fr-FR"/>
            <a:t> : l'employé a pris plus de </a:t>
          </a:r>
          <a:r>
            <a:rPr lang="fr-FR" b="1"/>
            <a:t>12 jours consécutifs</a:t>
          </a:r>
          <a:r>
            <a:rPr lang="fr-FR"/>
            <a:t> durant la période légale et il a un solde compris entre </a:t>
          </a:r>
          <a:r>
            <a:rPr lang="fr-FR" b="1"/>
            <a:t>3 et 5 jours</a:t>
          </a:r>
          <a:r>
            <a:rPr lang="fr-FR"/>
            <a:t> après octobre, ce qui lui permet de bénéficier d'un jour de fractionnement.</a:t>
          </a:r>
        </a:p>
        <a:p>
          <a:endParaRPr lang="fr-FR"/>
        </a:p>
        <a:p>
          <a:r>
            <a:rPr lang="fr-FR" sz="1200" b="1">
              <a:solidFill>
                <a:srgbClr val="003378"/>
              </a:solidFill>
            </a:rPr>
            <a:t>Salarié n°4</a:t>
          </a:r>
        </a:p>
        <a:p>
          <a:endParaRPr lang="fr-FR"/>
        </a:p>
        <a:p>
          <a:r>
            <a:rPr lang="fr-FR" b="1"/>
            <a:t>Congé pris</a:t>
          </a:r>
          <a:r>
            <a:rPr lang="fr-FR"/>
            <a:t> : </a:t>
          </a:r>
          <a:r>
            <a:rPr lang="fr-FR" b="1"/>
            <a:t>15 jours consécutifs </a:t>
          </a:r>
          <a:r>
            <a:rPr lang="fr-FR"/>
            <a:t>en juin.</a:t>
          </a:r>
        </a:p>
        <a:p>
          <a:r>
            <a:rPr lang="fr-FR" b="1"/>
            <a:t>Solde de congés</a:t>
          </a:r>
          <a:r>
            <a:rPr lang="fr-FR"/>
            <a:t> : Au 1er novembre, le</a:t>
          </a:r>
          <a:r>
            <a:rPr lang="fr-FR" baseline="0"/>
            <a:t> salarié possède encore </a:t>
          </a:r>
          <a:r>
            <a:rPr lang="fr-FR" b="1"/>
            <a:t>10 jours</a:t>
          </a:r>
          <a:r>
            <a:rPr lang="fr-FR"/>
            <a:t> de congés à poser.</a:t>
          </a:r>
        </a:p>
        <a:p>
          <a:r>
            <a:rPr lang="fr-FR" b="1"/>
            <a:t>Raison</a:t>
          </a:r>
          <a:r>
            <a:rPr lang="fr-FR"/>
            <a:t> : L'employé a pris plus de </a:t>
          </a:r>
          <a:r>
            <a:rPr lang="fr-FR" b="1"/>
            <a:t>12 jours consécutifs</a:t>
          </a:r>
          <a:r>
            <a:rPr lang="fr-FR"/>
            <a:t> durant la période légale et a un solde </a:t>
          </a:r>
          <a:r>
            <a:rPr lang="fr-FR" b="1"/>
            <a:t>supérieur</a:t>
          </a:r>
          <a:r>
            <a:rPr lang="fr-FR" b="1" baseline="0"/>
            <a:t> à 6 jours </a:t>
          </a:r>
          <a:r>
            <a:rPr lang="fr-FR"/>
            <a:t>de congés restants. Le salarié pourra bénéficier</a:t>
          </a:r>
          <a:r>
            <a:rPr lang="fr-FR" baseline="0"/>
            <a:t> de</a:t>
          </a:r>
          <a:r>
            <a:rPr lang="fr-FR"/>
            <a:t> </a:t>
          </a:r>
          <a:r>
            <a:rPr lang="fr-FR" b="1"/>
            <a:t>2 jours de fractionnement</a:t>
          </a:r>
          <a:r>
            <a:rPr lang="fr-FR"/>
            <a:t>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1270</xdr:colOff>
      <xdr:row>9</xdr:row>
      <xdr:rowOff>7671</xdr:rowOff>
    </xdr:to>
    <xdr:pic>
      <xdr:nvPicPr>
        <xdr:cNvPr id="11" name="Image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1C8D81C-633C-7E11-5932-954F3AA654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602470" cy="1817421"/>
        </a:xfrm>
        <a:prstGeom prst="rect">
          <a:avLst/>
        </a:prstGeom>
      </xdr:spPr>
    </xdr:pic>
    <xdr:clientData/>
  </xdr:twoCellAnchor>
  <xdr:twoCellAnchor editAs="oneCell">
    <xdr:from>
      <xdr:col>13</xdr:col>
      <xdr:colOff>18230</xdr:colOff>
      <xdr:row>2</xdr:row>
      <xdr:rowOff>30480</xdr:rowOff>
    </xdr:from>
    <xdr:to>
      <xdr:col>15</xdr:col>
      <xdr:colOff>416560</xdr:colOff>
      <xdr:row>10</xdr:row>
      <xdr:rowOff>83894</xdr:rowOff>
    </xdr:to>
    <xdr:pic>
      <xdr:nvPicPr>
        <xdr:cNvPr id="15" name="Image 1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C45DD5ED-202C-877E-0C2A-4B35F967DF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10310" y="396240"/>
          <a:ext cx="2592890" cy="1757680"/>
        </a:xfrm>
        <a:prstGeom prst="rect">
          <a:avLst/>
        </a:prstGeom>
      </xdr:spPr>
    </xdr:pic>
    <xdr:clientData/>
  </xdr:twoCellAnchor>
  <xdr:twoCellAnchor editAs="oneCell">
    <xdr:from>
      <xdr:col>14</xdr:col>
      <xdr:colOff>126865</xdr:colOff>
      <xdr:row>20</xdr:row>
      <xdr:rowOff>99809</xdr:rowOff>
    </xdr:from>
    <xdr:to>
      <xdr:col>14</xdr:col>
      <xdr:colOff>513529</xdr:colOff>
      <xdr:row>22</xdr:row>
      <xdr:rowOff>125731</xdr:rowOff>
    </xdr:to>
    <xdr:pic>
      <xdr:nvPicPr>
        <xdr:cNvPr id="8" name="Image 7" descr="Souris PNG pour téléchargement gratuit">
          <a:extLst>
            <a:ext uri="{FF2B5EF4-FFF2-40B4-BE49-F238E27FC236}">
              <a16:creationId xmlns:a16="http://schemas.microsoft.com/office/drawing/2014/main" id="{CE2EB20A-52FF-C8F5-9C4E-E4E6F0ED6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83585" y="4011409"/>
          <a:ext cx="394284" cy="3878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30480</xdr:colOff>
      <xdr:row>13</xdr:row>
      <xdr:rowOff>20320</xdr:rowOff>
    </xdr:from>
    <xdr:to>
      <xdr:col>15</xdr:col>
      <xdr:colOff>434525</xdr:colOff>
      <xdr:row>22</xdr:row>
      <xdr:rowOff>132080</xdr:rowOff>
    </xdr:to>
    <xdr:pic>
      <xdr:nvPicPr>
        <xdr:cNvPr id="23" name="Image 22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1AC44412-A766-5C32-475D-178B8A4D50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22560" y="2651760"/>
          <a:ext cx="2592890" cy="1757680"/>
        </a:xfrm>
        <a:prstGeom prst="rect">
          <a:avLst/>
        </a:prstGeom>
      </xdr:spPr>
    </xdr:pic>
    <xdr:clientData/>
  </xdr:twoCellAnchor>
  <xdr:twoCellAnchor editAs="oneCell">
    <xdr:from>
      <xdr:col>14</xdr:col>
      <xdr:colOff>142240</xdr:colOff>
      <xdr:row>20</xdr:row>
      <xdr:rowOff>142240</xdr:rowOff>
    </xdr:from>
    <xdr:to>
      <xdr:col>14</xdr:col>
      <xdr:colOff>438257</xdr:colOff>
      <xdr:row>22</xdr:row>
      <xdr:rowOff>56968</xdr:rowOff>
    </xdr:to>
    <xdr:pic>
      <xdr:nvPicPr>
        <xdr:cNvPr id="24" name="Image 23" descr="Souris PNG pour téléchargement gratuit">
          <a:extLst>
            <a:ext uri="{FF2B5EF4-FFF2-40B4-BE49-F238E27FC236}">
              <a16:creationId xmlns:a16="http://schemas.microsoft.com/office/drawing/2014/main" id="{C3492252-0EB4-46CC-880B-0DF1B7AF2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98960" y="4053840"/>
          <a:ext cx="296017" cy="2881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10431</xdr:colOff>
      <xdr:row>6</xdr:row>
      <xdr:rowOff>925633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E96B53E-0473-4821-BE72-A19A5053BE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138070" cy="2194272"/>
        </a:xfrm>
        <a:prstGeom prst="rect">
          <a:avLst/>
        </a:prstGeom>
      </xdr:spPr>
    </xdr:pic>
    <xdr:clientData/>
  </xdr:twoCellAnchor>
  <xdr:twoCellAnchor editAs="oneCell">
    <xdr:from>
      <xdr:col>11</xdr:col>
      <xdr:colOff>404677</xdr:colOff>
      <xdr:row>0</xdr:row>
      <xdr:rowOff>319207</xdr:rowOff>
    </xdr:from>
    <xdr:to>
      <xdr:col>14</xdr:col>
      <xdr:colOff>431114</xdr:colOff>
      <xdr:row>6</xdr:row>
      <xdr:rowOff>550098</xdr:rowOff>
    </xdr:to>
    <xdr:pic>
      <xdr:nvPicPr>
        <xdr:cNvPr id="3" name="Image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0D5607F-7AC1-4F18-915F-1495294FF0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52702" y="316032"/>
          <a:ext cx="2629938" cy="1519941"/>
        </a:xfrm>
        <a:prstGeom prst="rect">
          <a:avLst/>
        </a:prstGeom>
      </xdr:spPr>
    </xdr:pic>
    <xdr:clientData/>
  </xdr:twoCellAnchor>
  <xdr:twoCellAnchor>
    <xdr:from>
      <xdr:col>4</xdr:col>
      <xdr:colOff>65315</xdr:colOff>
      <xdr:row>9</xdr:row>
      <xdr:rowOff>108857</xdr:rowOff>
    </xdr:from>
    <xdr:to>
      <xdr:col>8</xdr:col>
      <xdr:colOff>152400</xdr:colOff>
      <xdr:row>11</xdr:row>
      <xdr:rowOff>1132114</xdr:rowOff>
    </xdr:to>
    <xdr:sp macro="" textlink="">
      <xdr:nvSpPr>
        <xdr:cNvPr id="4" name="Rectangle : coins arrondis 3">
          <a:extLst>
            <a:ext uri="{FF2B5EF4-FFF2-40B4-BE49-F238E27FC236}">
              <a16:creationId xmlns:a16="http://schemas.microsoft.com/office/drawing/2014/main" id="{74F5E3FD-0088-4BF0-8D18-724EAAFFAF74}"/>
            </a:ext>
          </a:extLst>
        </xdr:cNvPr>
        <xdr:cNvSpPr/>
      </xdr:nvSpPr>
      <xdr:spPr>
        <a:xfrm>
          <a:off x="5097690" y="2715532"/>
          <a:ext cx="4989285" cy="1582057"/>
        </a:xfrm>
        <a:prstGeom prst="roundRect">
          <a:avLst>
            <a:gd name="adj" fmla="val 5248"/>
          </a:avLst>
        </a:prstGeom>
        <a:solidFill>
          <a:schemeClr val="bg1"/>
        </a:solidFill>
        <a:ln>
          <a:solidFill>
            <a:srgbClr val="00B0F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239487</xdr:colOff>
      <xdr:row>9</xdr:row>
      <xdr:rowOff>163286</xdr:rowOff>
    </xdr:from>
    <xdr:to>
      <xdr:col>8</xdr:col>
      <xdr:colOff>97971</xdr:colOff>
      <xdr:row>11</xdr:row>
      <xdr:rowOff>1077685</xdr:rowOff>
    </xdr:to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92F003BF-0C47-4D22-B2D1-3CD01809D651}"/>
            </a:ext>
          </a:extLst>
        </xdr:cNvPr>
        <xdr:cNvSpPr txBox="1"/>
      </xdr:nvSpPr>
      <xdr:spPr>
        <a:xfrm>
          <a:off x="5265512" y="2769961"/>
          <a:ext cx="4767034" cy="146684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b="1"/>
            <a:t>Notice d'utilisation</a:t>
          </a:r>
        </a:p>
        <a:p>
          <a:pPr algn="ctr"/>
          <a:endParaRPr lang="fr-FR" b="1"/>
        </a:p>
        <a:p>
          <a:r>
            <a:rPr lang="fr-FR" b="1"/>
            <a:t>Complétez les informations suivantes :</a:t>
          </a:r>
        </a:p>
        <a:p>
          <a:r>
            <a:rPr lang="fr-FR"/>
            <a:t>- Le nom de votre salarié,</a:t>
          </a:r>
        </a:p>
        <a:p>
          <a:r>
            <a:rPr lang="fr-FR"/>
            <a:t>- Le nombre de jours de congés annuels ouvrables,</a:t>
          </a:r>
        </a:p>
        <a:p>
          <a:r>
            <a:rPr lang="fr-FR"/>
            <a:t>- Les dates de début et de fin de chaque période de congés.</a:t>
          </a:r>
        </a:p>
        <a:p>
          <a:r>
            <a:rPr lang="fr-FR"/>
            <a:t>Résultat : </a:t>
          </a:r>
          <a:r>
            <a:rPr lang="fr-FR" b="1">
              <a:solidFill>
                <a:srgbClr val="F6837F"/>
              </a:solidFill>
            </a:rPr>
            <a:t>les compteurs </a:t>
          </a:r>
          <a:r>
            <a:rPr lang="fr-FR" b="1"/>
            <a:t>se mettent à jour automatiquement et tous les calculs se font instantanément !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6</xdr:row>
      <xdr:rowOff>902504</xdr:rowOff>
    </xdr:to>
    <xdr:pic>
      <xdr:nvPicPr>
        <xdr:cNvPr id="4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0999F2C-AB2D-4E8D-99AF-0A70A508CA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002000" cy="2174318"/>
        </a:xfrm>
        <a:prstGeom prst="rect">
          <a:avLst/>
        </a:prstGeom>
      </xdr:spPr>
    </xdr:pic>
    <xdr:clientData/>
  </xdr:twoCellAnchor>
  <xdr:twoCellAnchor editAs="oneCell">
    <xdr:from>
      <xdr:col>11</xdr:col>
      <xdr:colOff>404677</xdr:colOff>
      <xdr:row>0</xdr:row>
      <xdr:rowOff>319207</xdr:rowOff>
    </xdr:from>
    <xdr:to>
      <xdr:col>14</xdr:col>
      <xdr:colOff>431115</xdr:colOff>
      <xdr:row>6</xdr:row>
      <xdr:rowOff>550098</xdr:rowOff>
    </xdr:to>
    <xdr:pic>
      <xdr:nvPicPr>
        <xdr:cNvPr id="3" name="Image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0583109-526A-46CB-BA58-80C96CCA99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90117" y="319207"/>
          <a:ext cx="2590568" cy="1540896"/>
        </a:xfrm>
        <a:prstGeom prst="rect">
          <a:avLst/>
        </a:prstGeom>
      </xdr:spPr>
    </xdr:pic>
    <xdr:clientData/>
  </xdr:twoCellAnchor>
  <xdr:twoCellAnchor>
    <xdr:from>
      <xdr:col>4</xdr:col>
      <xdr:colOff>65315</xdr:colOff>
      <xdr:row>9</xdr:row>
      <xdr:rowOff>108857</xdr:rowOff>
    </xdr:from>
    <xdr:to>
      <xdr:col>8</xdr:col>
      <xdr:colOff>152400</xdr:colOff>
      <xdr:row>11</xdr:row>
      <xdr:rowOff>1132114</xdr:rowOff>
    </xdr:to>
    <xdr:sp macro="" textlink="">
      <xdr:nvSpPr>
        <xdr:cNvPr id="5" name="Rectangle : coins arrondis 4">
          <a:extLst>
            <a:ext uri="{FF2B5EF4-FFF2-40B4-BE49-F238E27FC236}">
              <a16:creationId xmlns:a16="http://schemas.microsoft.com/office/drawing/2014/main" id="{2B16D0C5-B4A1-49BE-8A67-6C629405AFF7}"/>
            </a:ext>
          </a:extLst>
        </xdr:cNvPr>
        <xdr:cNvSpPr/>
      </xdr:nvSpPr>
      <xdr:spPr>
        <a:xfrm>
          <a:off x="5573486" y="2862943"/>
          <a:ext cx="5061857" cy="1578428"/>
        </a:xfrm>
        <a:prstGeom prst="roundRect">
          <a:avLst>
            <a:gd name="adj" fmla="val 5248"/>
          </a:avLst>
        </a:prstGeom>
        <a:solidFill>
          <a:schemeClr val="bg1"/>
        </a:solidFill>
        <a:ln>
          <a:solidFill>
            <a:srgbClr val="00B0F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239487</xdr:colOff>
      <xdr:row>9</xdr:row>
      <xdr:rowOff>163286</xdr:rowOff>
    </xdr:from>
    <xdr:to>
      <xdr:col>8</xdr:col>
      <xdr:colOff>97971</xdr:colOff>
      <xdr:row>11</xdr:row>
      <xdr:rowOff>1077685</xdr:rowOff>
    </xdr:to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87B3A43F-325D-4FAA-A0B6-1FDBA15AAE6A}"/>
            </a:ext>
          </a:extLst>
        </xdr:cNvPr>
        <xdr:cNvSpPr txBox="1"/>
      </xdr:nvSpPr>
      <xdr:spPr>
        <a:xfrm>
          <a:off x="5747658" y="2917372"/>
          <a:ext cx="4833256" cy="146957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b="1"/>
            <a:t>Notice d'utilisation</a:t>
          </a:r>
        </a:p>
        <a:p>
          <a:pPr algn="ctr"/>
          <a:endParaRPr lang="fr-FR" b="1"/>
        </a:p>
        <a:p>
          <a:r>
            <a:rPr lang="fr-FR" b="1"/>
            <a:t>Complétez les informations suivantes :</a:t>
          </a:r>
        </a:p>
        <a:p>
          <a:r>
            <a:rPr lang="fr-FR"/>
            <a:t>- Le nom de votre salarié,</a:t>
          </a:r>
        </a:p>
        <a:p>
          <a:r>
            <a:rPr lang="fr-FR"/>
            <a:t>- Le nombre de jours de congés annuels ouvrables,</a:t>
          </a:r>
        </a:p>
        <a:p>
          <a:r>
            <a:rPr lang="fr-FR"/>
            <a:t>- Les dates de début et de fin de chaque période de congés.</a:t>
          </a:r>
        </a:p>
        <a:p>
          <a:r>
            <a:rPr lang="fr-FR"/>
            <a:t>Résultat : </a:t>
          </a:r>
          <a:r>
            <a:rPr lang="fr-FR" b="1">
              <a:solidFill>
                <a:srgbClr val="F6837F"/>
              </a:solidFill>
            </a:rPr>
            <a:t>les compteurs </a:t>
          </a:r>
          <a:r>
            <a:rPr lang="fr-FR" b="1"/>
            <a:t>se mettent à jour automatiquement et tous les calculs se font instantanément !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512766</xdr:colOff>
      <xdr:row>13</xdr:row>
      <xdr:rowOff>73801</xdr:rowOff>
    </xdr:from>
    <xdr:to>
      <xdr:col>5</xdr:col>
      <xdr:colOff>555918</xdr:colOff>
      <xdr:row>24</xdr:row>
      <xdr:rowOff>109997</xdr:rowOff>
    </xdr:to>
    <xdr:sp macro="" textlink="">
      <xdr:nvSpPr>
        <xdr:cNvPr id="2" name="Rectangle : coins arrondis 1">
          <a:extLst>
            <a:ext uri="{FF2B5EF4-FFF2-40B4-BE49-F238E27FC236}">
              <a16:creationId xmlns:a16="http://schemas.microsoft.com/office/drawing/2014/main" id="{A5C2129E-03C7-4F77-935B-A8926A424F81}"/>
            </a:ext>
          </a:extLst>
        </xdr:cNvPr>
        <xdr:cNvSpPr/>
      </xdr:nvSpPr>
      <xdr:spPr>
        <a:xfrm>
          <a:off x="516576" y="2426476"/>
          <a:ext cx="3978882" cy="2025016"/>
        </a:xfrm>
        <a:prstGeom prst="roundRect">
          <a:avLst>
            <a:gd name="adj" fmla="val 5248"/>
          </a:avLst>
        </a:prstGeom>
        <a:solidFill>
          <a:schemeClr val="bg1"/>
        </a:solidFill>
        <a:ln>
          <a:solidFill>
            <a:srgbClr val="00B0F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589131</xdr:colOff>
      <xdr:row>13</xdr:row>
      <xdr:rowOff>116703</xdr:rowOff>
    </xdr:from>
    <xdr:to>
      <xdr:col>5</xdr:col>
      <xdr:colOff>517263</xdr:colOff>
      <xdr:row>23</xdr:row>
      <xdr:rowOff>158840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93C079BE-860F-405F-8614-C0E6FF2F2FD9}"/>
            </a:ext>
          </a:extLst>
        </xdr:cNvPr>
        <xdr:cNvSpPr txBox="1"/>
      </xdr:nvSpPr>
      <xdr:spPr>
        <a:xfrm>
          <a:off x="592941" y="2469378"/>
          <a:ext cx="3863862" cy="185379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Les règles du fractionnement :</a:t>
          </a:r>
        </a:p>
        <a:p>
          <a:r>
            <a:rPr lang="fr-FR" sz="110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Pour bénéficier de</a:t>
          </a:r>
          <a:r>
            <a:rPr lang="fr-FR" sz="110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jours supplémentaires,</a:t>
          </a:r>
          <a:r>
            <a:rPr lang="fr-FR" sz="110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plusieurs conditions sont à prendre en compte. </a:t>
          </a:r>
        </a:p>
        <a:p>
          <a:endParaRPr lang="fr-FR" sz="110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fr-FR" sz="110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Le salarié doit avoir :</a:t>
          </a:r>
        </a:p>
        <a:p>
          <a:pPr fontAlgn="base"/>
          <a:r>
            <a:rPr lang="fr-FR" sz="1100" b="1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- posé un minimum de 10 jours ouvrés de congés consécutifs </a:t>
          </a:r>
          <a:r>
            <a:rPr lang="fr-FR" sz="11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entre le </a:t>
          </a:r>
          <a:r>
            <a:rPr lang="fr-FR" sz="1100" b="1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1er mai et le 31 octobre ;</a:t>
          </a:r>
        </a:p>
        <a:p>
          <a:pPr fontAlgn="base"/>
          <a:r>
            <a:rPr lang="fr-FR" sz="1100" b="1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- acquis au moins 13 jours</a:t>
          </a:r>
          <a:r>
            <a:rPr lang="fr-FR" sz="110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  de congés payés ;</a:t>
          </a:r>
        </a:p>
        <a:p>
          <a:pPr fontAlgn="base"/>
          <a:r>
            <a:rPr lang="fr-FR" sz="1100" b="1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- et possède</a:t>
          </a:r>
          <a:r>
            <a:rPr lang="fr-FR" sz="1100" b="1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fr-FR" sz="1100" b="1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au moins 3 jours</a:t>
          </a:r>
          <a:r>
            <a:rPr lang="fr-FR" sz="110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 de congés non pris.</a:t>
          </a:r>
        </a:p>
      </xdr:txBody>
    </xdr:sp>
    <xdr:clientData/>
  </xdr:twoCellAnchor>
  <xdr:twoCellAnchor>
    <xdr:from>
      <xdr:col>6</xdr:col>
      <xdr:colOff>132344</xdr:colOff>
      <xdr:row>13</xdr:row>
      <xdr:rowOff>44068</xdr:rowOff>
    </xdr:from>
    <xdr:to>
      <xdr:col>11</xdr:col>
      <xdr:colOff>361525</xdr:colOff>
      <xdr:row>24</xdr:row>
      <xdr:rowOff>68834</xdr:rowOff>
    </xdr:to>
    <xdr:sp macro="" textlink="">
      <xdr:nvSpPr>
        <xdr:cNvPr id="4" name="Rectangle : coins arrondis 3">
          <a:extLst>
            <a:ext uri="{FF2B5EF4-FFF2-40B4-BE49-F238E27FC236}">
              <a16:creationId xmlns:a16="http://schemas.microsoft.com/office/drawing/2014/main" id="{64B5D092-0801-4249-B561-F1EC634A5D2D}"/>
            </a:ext>
          </a:extLst>
        </xdr:cNvPr>
        <xdr:cNvSpPr/>
      </xdr:nvSpPr>
      <xdr:spPr>
        <a:xfrm>
          <a:off x="4870079" y="2398648"/>
          <a:ext cx="4182056" cy="2011681"/>
        </a:xfrm>
        <a:prstGeom prst="roundRect">
          <a:avLst>
            <a:gd name="adj" fmla="val 5248"/>
          </a:avLst>
        </a:prstGeom>
        <a:solidFill>
          <a:schemeClr val="bg1"/>
        </a:solidFill>
        <a:ln>
          <a:solidFill>
            <a:srgbClr val="00B0F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208794</xdr:colOff>
      <xdr:row>13</xdr:row>
      <xdr:rowOff>174989</xdr:rowOff>
    </xdr:from>
    <xdr:to>
      <xdr:col>11</xdr:col>
      <xdr:colOff>245947</xdr:colOff>
      <xdr:row>24</xdr:row>
      <xdr:rowOff>14084</xdr:rowOff>
    </xdr:to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D45914F6-8B25-4A1A-B4F4-E58AC8B73F4A}"/>
            </a:ext>
          </a:extLst>
        </xdr:cNvPr>
        <xdr:cNvSpPr txBox="1"/>
      </xdr:nvSpPr>
      <xdr:spPr>
        <a:xfrm>
          <a:off x="4946529" y="2523854"/>
          <a:ext cx="3990028" cy="183744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Les calculs des jours de congés supplémentaires :</a:t>
          </a:r>
        </a:p>
        <a:p>
          <a:endParaRPr lang="fr-FR" sz="1100" b="1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fr-FR" sz="110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Le nombre de jours supplémentaires varie en fonction du nombre de jours restants à poser par le salarié</a:t>
          </a:r>
          <a:r>
            <a:rPr lang="fr-FR" sz="110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au 1er novembre.</a:t>
          </a:r>
          <a:endParaRPr lang="fr-FR" sz="110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fr-FR" sz="110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fontAlgn="base"/>
          <a:r>
            <a:rPr lang="fr-F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Si le salarié possède entre </a:t>
          </a:r>
          <a:r>
            <a:rPr lang="fr-F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 et 4 jours de congés à poser</a:t>
          </a:r>
          <a:r>
            <a:rPr lang="fr-F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il bénéficiera </a:t>
          </a:r>
          <a:r>
            <a:rPr lang="fr-F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d’un jour supplémentaire de congés</a:t>
          </a:r>
        </a:p>
        <a:p>
          <a:pPr fontAlgn="base"/>
          <a:endParaRPr lang="fr-FR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fontAlgn="base"/>
          <a:r>
            <a:rPr lang="fr-F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Si le salarié possède</a:t>
          </a:r>
          <a:r>
            <a:rPr lang="fr-F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5 jours</a:t>
          </a:r>
          <a:r>
            <a:rPr lang="fr-F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fr-F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 congés ou plus à poser</a:t>
          </a:r>
          <a:r>
            <a:rPr lang="fr-F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il bénéficiera de </a:t>
          </a:r>
          <a:r>
            <a:rPr lang="fr-F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 jours supplémentaires de congés</a:t>
          </a:r>
          <a:endParaRPr lang="fr-FR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607942</xdr:colOff>
      <xdr:row>26</xdr:row>
      <xdr:rowOff>51492</xdr:rowOff>
    </xdr:from>
    <xdr:to>
      <xdr:col>11</xdr:col>
      <xdr:colOff>410153</xdr:colOff>
      <xdr:row>61</xdr:row>
      <xdr:rowOff>152401</xdr:rowOff>
    </xdr:to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9CA8C6D2-7D65-4F2B-9791-E7310A572611}"/>
            </a:ext>
          </a:extLst>
        </xdr:cNvPr>
        <xdr:cNvSpPr txBox="1"/>
      </xdr:nvSpPr>
      <xdr:spPr>
        <a:xfrm>
          <a:off x="607942" y="4760652"/>
          <a:ext cx="8487106" cy="64312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2000" b="1" i="0">
              <a:solidFill>
                <a:srgbClr val="46B9B3"/>
              </a:solidFill>
              <a:effectLst/>
              <a:latin typeface="+mn-lt"/>
              <a:ea typeface="+mn-ea"/>
              <a:cs typeface="+mn-cs"/>
            </a:rPr>
            <a:t>Exemple de calcul de jours de fractionnement en jours</a:t>
          </a:r>
          <a:r>
            <a:rPr lang="fr-FR" sz="2000" b="1" i="0" baseline="0">
              <a:solidFill>
                <a:srgbClr val="46B9B3"/>
              </a:solidFill>
              <a:effectLst/>
              <a:latin typeface="+mn-lt"/>
              <a:ea typeface="+mn-ea"/>
              <a:cs typeface="+mn-cs"/>
            </a:rPr>
            <a:t> ouvrables</a:t>
          </a:r>
          <a:endParaRPr lang="fr-FR" sz="2000" b="1" i="0">
            <a:solidFill>
              <a:srgbClr val="46B9B3"/>
            </a:solidFill>
            <a:effectLst/>
            <a:latin typeface="+mn-lt"/>
            <a:ea typeface="+mn-ea"/>
            <a:cs typeface="+mn-cs"/>
          </a:endParaRPr>
        </a:p>
        <a:p>
          <a:endParaRPr lang="fr-FR" sz="1600" b="1" i="0">
            <a:solidFill>
              <a:srgbClr val="00B0F0"/>
            </a:solidFill>
            <a:effectLst/>
            <a:latin typeface="+mn-lt"/>
            <a:ea typeface="+mn-ea"/>
            <a:cs typeface="+mn-cs"/>
          </a:endParaRPr>
        </a:p>
        <a:p>
          <a:r>
            <a:rPr lang="fr-FR" sz="1200" b="1" i="0">
              <a:solidFill>
                <a:srgbClr val="003378"/>
              </a:solidFill>
              <a:effectLst/>
              <a:latin typeface="+mn-lt"/>
              <a:ea typeface="+mn-ea"/>
              <a:cs typeface="+mn-cs"/>
            </a:rPr>
            <a:t>Salarié n°</a:t>
          </a:r>
          <a:r>
            <a:rPr lang="fr-FR" sz="1200" b="1" i="0" baseline="0">
              <a:solidFill>
                <a:srgbClr val="003378"/>
              </a:solidFill>
              <a:effectLst/>
              <a:latin typeface="+mn-lt"/>
              <a:ea typeface="+mn-ea"/>
              <a:cs typeface="+mn-cs"/>
            </a:rPr>
            <a:t>1</a:t>
          </a:r>
        </a:p>
        <a:p>
          <a:endParaRPr lang="fr-FR" sz="1200" b="1" i="0" baseline="0">
            <a:solidFill>
              <a:srgbClr val="003378"/>
            </a:solidFill>
            <a:effectLst/>
            <a:latin typeface="+mn-lt"/>
            <a:ea typeface="+mn-ea"/>
            <a:cs typeface="+mn-cs"/>
          </a:endParaRPr>
        </a:p>
        <a:p>
          <a:r>
            <a:rPr lang="fr-FR" b="1"/>
            <a:t>Congé pris</a:t>
          </a:r>
          <a:r>
            <a:rPr lang="fr-FR"/>
            <a:t> : </a:t>
          </a:r>
          <a:r>
            <a:rPr lang="fr-FR" b="1"/>
            <a:t>8 jours consécutifs </a:t>
          </a:r>
          <a:r>
            <a:rPr lang="fr-FR"/>
            <a:t>en mai et </a:t>
          </a:r>
          <a:r>
            <a:rPr lang="fr-FR" b="1"/>
            <a:t>7 jours </a:t>
          </a:r>
          <a:r>
            <a:rPr lang="fr-FR"/>
            <a:t>en juillet.</a:t>
          </a:r>
        </a:p>
        <a:p>
          <a:r>
            <a:rPr lang="fr-FR" b="1"/>
            <a:t>Solde de congés</a:t>
          </a:r>
          <a:r>
            <a:rPr lang="fr-FR"/>
            <a:t> : après le 31 octobre, il lui reste </a:t>
          </a:r>
          <a:r>
            <a:rPr lang="fr-FR" b="1"/>
            <a:t>4 jours</a:t>
          </a:r>
          <a:r>
            <a:rPr lang="fr-FR"/>
            <a:t> de congés.</a:t>
          </a:r>
        </a:p>
        <a:p>
          <a:r>
            <a:rPr lang="fr-FR" b="1"/>
            <a:t>Résultat</a:t>
          </a:r>
          <a:r>
            <a:rPr lang="fr-FR"/>
            <a:t> : l'employé a pris plus de </a:t>
          </a:r>
          <a:r>
            <a:rPr lang="fr-FR" b="1"/>
            <a:t>10 jours</a:t>
          </a:r>
          <a:r>
            <a:rPr lang="fr-FR"/>
            <a:t> durant la période légale, mais pas de manière consécutive. Il n'a donc pas droit à des jours de fractionnement.</a:t>
          </a:r>
        </a:p>
        <a:p>
          <a:endParaRPr lang="fr-FR"/>
        </a:p>
        <a:p>
          <a:endParaRPr lang="fr-FR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200" b="1" i="0" u="none" strike="noStrike" kern="0" cap="none" spc="0" normalizeH="0" baseline="0" noProof="0">
              <a:ln>
                <a:noFill/>
              </a:ln>
              <a:solidFill>
                <a:srgbClr val="003378"/>
              </a:solidFill>
              <a:effectLst/>
              <a:uLnTx/>
              <a:uFillTx/>
              <a:latin typeface="+mn-lt"/>
              <a:ea typeface="+mn-ea"/>
              <a:cs typeface="+mn-cs"/>
            </a:rPr>
            <a:t>Salarié n°2</a:t>
          </a:r>
        </a:p>
        <a:p>
          <a:endParaRPr lang="fr-FR"/>
        </a:p>
        <a:p>
          <a:r>
            <a:rPr lang="fr-FR" b="1"/>
            <a:t>Congé pris</a:t>
          </a:r>
          <a:r>
            <a:rPr lang="fr-FR"/>
            <a:t> : </a:t>
          </a:r>
          <a:r>
            <a:rPr lang="fr-FR" b="1"/>
            <a:t>14 </a:t>
          </a:r>
          <a:r>
            <a:rPr lang="fr-F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jours consécutifs </a:t>
          </a:r>
          <a:r>
            <a:rPr lang="fr-FR"/>
            <a:t>en août et </a:t>
          </a:r>
          <a:r>
            <a:rPr lang="fr-FR" b="1"/>
            <a:t>2 jours </a:t>
          </a:r>
          <a:r>
            <a:rPr lang="fr-FR"/>
            <a:t>en septembre.</a:t>
          </a:r>
        </a:p>
        <a:p>
          <a:r>
            <a:rPr lang="fr-FR" b="1"/>
            <a:t>Solde de congés</a:t>
          </a:r>
          <a:r>
            <a:rPr lang="fr-FR"/>
            <a:t> : il reste </a:t>
          </a:r>
          <a:r>
            <a:rPr lang="fr-FR" b="1"/>
            <a:t>2 jours</a:t>
          </a:r>
          <a:r>
            <a:rPr lang="fr-FR"/>
            <a:t> de congés après le 31 octobre.</a:t>
          </a:r>
        </a:p>
        <a:p>
          <a:r>
            <a:rPr lang="fr-FR" b="1"/>
            <a:t>Résultat </a:t>
          </a:r>
          <a:r>
            <a:rPr lang="fr-FR"/>
            <a:t>: le salarié a effectivement</a:t>
          </a:r>
          <a:r>
            <a:rPr lang="fr-FR" baseline="0"/>
            <a:t> pris plus de </a:t>
          </a:r>
          <a:r>
            <a:rPr lang="fr-FR" b="1" baseline="0"/>
            <a:t>10 jours consécutifs </a:t>
          </a:r>
          <a:r>
            <a:rPr lang="fr-FR" baseline="0"/>
            <a:t>durant la période. Cependant p</a:t>
          </a:r>
          <a:r>
            <a:rPr lang="fr-FR"/>
            <a:t>our avoir droit à un jour supplémentaire de fractionnement, l'employé doit avoir </a:t>
          </a:r>
          <a:r>
            <a:rPr lang="fr-FR" b="1"/>
            <a:t>au moins 3 jours</a:t>
          </a:r>
          <a:r>
            <a:rPr lang="fr-FR"/>
            <a:t> de congés restants après la période légale (après le 31 octobre).</a:t>
          </a:r>
        </a:p>
        <a:p>
          <a:endParaRPr lang="fr-FR"/>
        </a:p>
        <a:p>
          <a:endParaRPr lang="fr-FR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200" b="1" i="0" u="none" strike="noStrike" kern="0" cap="none" spc="0" normalizeH="0" baseline="0" noProof="0">
              <a:ln>
                <a:noFill/>
              </a:ln>
              <a:solidFill>
                <a:srgbClr val="003378"/>
              </a:solidFill>
              <a:effectLst/>
              <a:uLnTx/>
              <a:uFillTx/>
              <a:latin typeface="+mn-lt"/>
              <a:ea typeface="+mn-ea"/>
              <a:cs typeface="+mn-cs"/>
            </a:rPr>
            <a:t>Salarié n°3</a:t>
          </a:r>
        </a:p>
        <a:p>
          <a:endParaRPr lang="fr-FR"/>
        </a:p>
        <a:p>
          <a:r>
            <a:rPr lang="fr-FR" b="1"/>
            <a:t>Congé pris</a:t>
          </a:r>
          <a:r>
            <a:rPr lang="fr-FR"/>
            <a:t> : </a:t>
          </a:r>
          <a:r>
            <a:rPr lang="fr-FR" b="1"/>
            <a:t>20 jours consécutifs </a:t>
          </a:r>
          <a:r>
            <a:rPr lang="fr-FR"/>
            <a:t>en octobre.</a:t>
          </a:r>
        </a:p>
        <a:p>
          <a:r>
            <a:rPr lang="fr-FR" b="1"/>
            <a:t>Solde de congés</a:t>
          </a:r>
          <a:r>
            <a:rPr lang="fr-FR"/>
            <a:t> : au 1er novembre, il lui reste </a:t>
          </a:r>
          <a:r>
            <a:rPr lang="fr-FR" b="1"/>
            <a:t>3 jours</a:t>
          </a:r>
          <a:r>
            <a:rPr lang="fr-FR"/>
            <a:t> de congés.</a:t>
          </a:r>
        </a:p>
        <a:p>
          <a:r>
            <a:rPr lang="fr-FR" b="1"/>
            <a:t>Résultat</a:t>
          </a:r>
          <a:r>
            <a:rPr lang="fr-FR"/>
            <a:t> : l'employé a pris plus de </a:t>
          </a:r>
          <a:r>
            <a:rPr lang="fr-FR" b="1"/>
            <a:t>10 jours consécutifs</a:t>
          </a:r>
          <a:r>
            <a:rPr lang="fr-FR"/>
            <a:t> durant la période légale et il a un solde compris entre </a:t>
          </a:r>
          <a:r>
            <a:rPr lang="fr-FR" b="1"/>
            <a:t>3 et 4 jours</a:t>
          </a:r>
          <a:r>
            <a:rPr lang="fr-FR"/>
            <a:t> après octobre, ce qui lui permet de bénéficier d'un jour de fractionnement.</a:t>
          </a:r>
        </a:p>
        <a:p>
          <a:endParaRPr lang="fr-FR"/>
        </a:p>
        <a:p>
          <a:r>
            <a:rPr lang="fr-FR" sz="1200" b="1">
              <a:solidFill>
                <a:srgbClr val="003378"/>
              </a:solidFill>
            </a:rPr>
            <a:t>Salarié n°4</a:t>
          </a:r>
        </a:p>
        <a:p>
          <a:endParaRPr lang="fr-FR"/>
        </a:p>
        <a:p>
          <a:r>
            <a:rPr lang="fr-FR" b="1"/>
            <a:t>Congé pris</a:t>
          </a:r>
          <a:r>
            <a:rPr lang="fr-FR"/>
            <a:t> : </a:t>
          </a:r>
          <a:r>
            <a:rPr lang="fr-FR" b="1"/>
            <a:t>15 jours consécutifs </a:t>
          </a:r>
          <a:r>
            <a:rPr lang="fr-FR"/>
            <a:t>en juin.</a:t>
          </a:r>
        </a:p>
        <a:p>
          <a:r>
            <a:rPr lang="fr-FR" b="1"/>
            <a:t>Solde de congés</a:t>
          </a:r>
          <a:r>
            <a:rPr lang="fr-FR"/>
            <a:t> : Au 1er novembre, le</a:t>
          </a:r>
          <a:r>
            <a:rPr lang="fr-FR" baseline="0"/>
            <a:t> salarié possède encore </a:t>
          </a:r>
          <a:r>
            <a:rPr lang="fr-FR" b="1"/>
            <a:t>10 jours</a:t>
          </a:r>
          <a:r>
            <a:rPr lang="fr-FR"/>
            <a:t> de congés à poser.</a:t>
          </a:r>
        </a:p>
        <a:p>
          <a:r>
            <a:rPr lang="fr-FR" b="1"/>
            <a:t>Raison</a:t>
          </a:r>
          <a:r>
            <a:rPr lang="fr-FR"/>
            <a:t> : L'employé a pris plus de </a:t>
          </a:r>
          <a:r>
            <a:rPr lang="fr-FR" b="1"/>
            <a:t>10 jours consécutifs</a:t>
          </a:r>
          <a:r>
            <a:rPr lang="fr-FR"/>
            <a:t> durant la période légale et a un solde </a:t>
          </a:r>
          <a:r>
            <a:rPr lang="fr-FR" b="1"/>
            <a:t>supérieur</a:t>
          </a:r>
          <a:r>
            <a:rPr lang="fr-FR" b="1" baseline="0"/>
            <a:t> à 5 jours </a:t>
          </a:r>
          <a:r>
            <a:rPr lang="fr-FR"/>
            <a:t>de congés restants. Le salarié pourra bénéficier</a:t>
          </a:r>
          <a:r>
            <a:rPr lang="fr-FR" baseline="0"/>
            <a:t> de</a:t>
          </a:r>
          <a:r>
            <a:rPr lang="fr-FR"/>
            <a:t> </a:t>
          </a:r>
          <a:r>
            <a:rPr lang="fr-FR" b="1"/>
            <a:t>2 jours de fractionnement</a:t>
          </a:r>
          <a:r>
            <a:rPr lang="fr-FR"/>
            <a:t>.</a:t>
          </a:r>
        </a:p>
      </xdr:txBody>
    </xdr:sp>
    <xdr:clientData/>
  </xdr:twoCellAnchor>
  <xdr:twoCellAnchor editAs="oneCell">
    <xdr:from>
      <xdr:col>0</xdr:col>
      <xdr:colOff>1</xdr:colOff>
      <xdr:row>0</xdr:row>
      <xdr:rowOff>0</xdr:rowOff>
    </xdr:from>
    <xdr:to>
      <xdr:col>12</xdr:col>
      <xdr:colOff>8619</xdr:colOff>
      <xdr:row>9</xdr:row>
      <xdr:rowOff>178587</xdr:rowOff>
    </xdr:to>
    <xdr:pic>
      <xdr:nvPicPr>
        <xdr:cNvPr id="13" name="Image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F8717BD-1BE7-EFC3-83BD-88C082FC03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9461500" cy="18133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18143</xdr:colOff>
      <xdr:row>2</xdr:row>
      <xdr:rowOff>9072</xdr:rowOff>
    </xdr:from>
    <xdr:to>
      <xdr:col>15</xdr:col>
      <xdr:colOff>620178</xdr:colOff>
      <xdr:row>10</xdr:row>
      <xdr:rowOff>143238</xdr:rowOff>
    </xdr:to>
    <xdr:pic>
      <xdr:nvPicPr>
        <xdr:cNvPr id="16" name="Image 1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BC14AE5C-CC6E-450B-BAE4-7FE0832C7E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77929" y="371929"/>
          <a:ext cx="2341844" cy="1587500"/>
        </a:xfrm>
        <a:prstGeom prst="rect">
          <a:avLst/>
        </a:prstGeom>
      </xdr:spPr>
    </xdr:pic>
    <xdr:clientData/>
  </xdr:twoCellAnchor>
  <xdr:twoCellAnchor editAs="oneCell">
    <xdr:from>
      <xdr:col>13</xdr:col>
      <xdr:colOff>6804</xdr:colOff>
      <xdr:row>13</xdr:row>
      <xdr:rowOff>12519</xdr:rowOff>
    </xdr:from>
    <xdr:to>
      <xdr:col>15</xdr:col>
      <xdr:colOff>629890</xdr:colOff>
      <xdr:row>21</xdr:row>
      <xdr:rowOff>161019</xdr:rowOff>
    </xdr:to>
    <xdr:pic>
      <xdr:nvPicPr>
        <xdr:cNvPr id="19" name="Image 18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69171D56-67B8-470D-6467-70E11486D6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14215" y="2439126"/>
          <a:ext cx="2373146" cy="1598024"/>
        </a:xfrm>
        <a:prstGeom prst="rect">
          <a:avLst/>
        </a:prstGeom>
      </xdr:spPr>
    </xdr:pic>
    <xdr:clientData/>
  </xdr:twoCellAnchor>
  <xdr:twoCellAnchor editAs="oneCell">
    <xdr:from>
      <xdr:col>14</xdr:col>
      <xdr:colOff>582051</xdr:colOff>
      <xdr:row>19</xdr:row>
      <xdr:rowOff>174173</xdr:rowOff>
    </xdr:from>
    <xdr:to>
      <xdr:col>15</xdr:col>
      <xdr:colOff>92664</xdr:colOff>
      <xdr:row>21</xdr:row>
      <xdr:rowOff>95614</xdr:rowOff>
    </xdr:to>
    <xdr:pic>
      <xdr:nvPicPr>
        <xdr:cNvPr id="8" name="Image 7" descr="Souris PNG pour téléchargement gratuit">
          <a:extLst>
            <a:ext uri="{FF2B5EF4-FFF2-40B4-BE49-F238E27FC236}">
              <a16:creationId xmlns:a16="http://schemas.microsoft.com/office/drawing/2014/main" id="{548F521D-2D01-4214-9559-7CB96D84F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94337" y="3684816"/>
          <a:ext cx="296017" cy="2881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2</xdr:rowOff>
    </xdr:from>
    <xdr:to>
      <xdr:col>11</xdr:col>
      <xdr:colOff>9829</xdr:colOff>
      <xdr:row>6</xdr:row>
      <xdr:rowOff>809625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551677E-3259-435B-A18A-77488131B9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2"/>
          <a:ext cx="16136923" cy="2235198"/>
        </a:xfrm>
        <a:prstGeom prst="rect">
          <a:avLst/>
        </a:prstGeom>
      </xdr:spPr>
    </xdr:pic>
    <xdr:clientData/>
  </xdr:twoCellAnchor>
  <xdr:twoCellAnchor editAs="oneCell">
    <xdr:from>
      <xdr:col>11</xdr:col>
      <xdr:colOff>405189</xdr:colOff>
      <xdr:row>0</xdr:row>
      <xdr:rowOff>332632</xdr:rowOff>
    </xdr:from>
    <xdr:to>
      <xdr:col>14</xdr:col>
      <xdr:colOff>488241</xdr:colOff>
      <xdr:row>6</xdr:row>
      <xdr:rowOff>532807</xdr:rowOff>
    </xdr:to>
    <xdr:pic>
      <xdr:nvPicPr>
        <xdr:cNvPr id="3" name="Image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90B72FD2-6E22-4F70-8792-E01A0E9188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48160" y="332632"/>
          <a:ext cx="2644369" cy="1626204"/>
        </a:xfrm>
        <a:prstGeom prst="rect">
          <a:avLst/>
        </a:prstGeom>
      </xdr:spPr>
    </xdr:pic>
    <xdr:clientData/>
  </xdr:twoCellAnchor>
  <xdr:twoCellAnchor>
    <xdr:from>
      <xdr:col>4</xdr:col>
      <xdr:colOff>312615</xdr:colOff>
      <xdr:row>9</xdr:row>
      <xdr:rowOff>58615</xdr:rowOff>
    </xdr:from>
    <xdr:to>
      <xdr:col>7</xdr:col>
      <xdr:colOff>1330010</xdr:colOff>
      <xdr:row>9</xdr:row>
      <xdr:rowOff>1637043</xdr:rowOff>
    </xdr:to>
    <xdr:sp macro="" textlink="">
      <xdr:nvSpPr>
        <xdr:cNvPr id="6" name="Rectangle : coins arrondis 5">
          <a:extLst>
            <a:ext uri="{FF2B5EF4-FFF2-40B4-BE49-F238E27FC236}">
              <a16:creationId xmlns:a16="http://schemas.microsoft.com/office/drawing/2014/main" id="{DBA54BF4-A63B-4791-B7BB-6F59A06A1020}"/>
            </a:ext>
          </a:extLst>
        </xdr:cNvPr>
        <xdr:cNvSpPr/>
      </xdr:nvSpPr>
      <xdr:spPr>
        <a:xfrm>
          <a:off x="5822461" y="2881923"/>
          <a:ext cx="5061857" cy="1578428"/>
        </a:xfrm>
        <a:prstGeom prst="roundRect">
          <a:avLst>
            <a:gd name="adj" fmla="val 5248"/>
          </a:avLst>
        </a:prstGeom>
        <a:solidFill>
          <a:schemeClr val="bg1"/>
        </a:solidFill>
        <a:ln>
          <a:solidFill>
            <a:srgbClr val="00B0F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486787</xdr:colOff>
      <xdr:row>9</xdr:row>
      <xdr:rowOff>113044</xdr:rowOff>
    </xdr:from>
    <xdr:to>
      <xdr:col>7</xdr:col>
      <xdr:colOff>1275581</xdr:colOff>
      <xdr:row>9</xdr:row>
      <xdr:rowOff>1582614</xdr:rowOff>
    </xdr:to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A9C8C97B-C9B8-4998-8C9E-C3ABA5026352}"/>
            </a:ext>
          </a:extLst>
        </xdr:cNvPr>
        <xdr:cNvSpPr txBox="1"/>
      </xdr:nvSpPr>
      <xdr:spPr>
        <a:xfrm>
          <a:off x="5996633" y="2936352"/>
          <a:ext cx="4833256" cy="146957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b="1"/>
            <a:t>Notice d'utilisation</a:t>
          </a:r>
        </a:p>
        <a:p>
          <a:pPr algn="ctr"/>
          <a:endParaRPr lang="fr-FR" b="1"/>
        </a:p>
        <a:p>
          <a:r>
            <a:rPr lang="fr-FR" b="1"/>
            <a:t>Complétez les informations suivantes :</a:t>
          </a:r>
        </a:p>
        <a:p>
          <a:r>
            <a:rPr lang="fr-FR"/>
            <a:t>- Le nom de votre salarié,</a:t>
          </a:r>
        </a:p>
        <a:p>
          <a:r>
            <a:rPr lang="fr-FR"/>
            <a:t>- Le nombre de jours de congés annuels ouvrés,</a:t>
          </a:r>
        </a:p>
        <a:p>
          <a:r>
            <a:rPr lang="fr-FR"/>
            <a:t>- Les dates de début et de fin de chaque période de congés.</a:t>
          </a:r>
        </a:p>
        <a:p>
          <a:r>
            <a:rPr lang="fr-FR"/>
            <a:t>Résultat : </a:t>
          </a:r>
          <a:r>
            <a:rPr lang="fr-FR" b="1">
              <a:solidFill>
                <a:srgbClr val="F6837F"/>
              </a:solidFill>
            </a:rPr>
            <a:t>les compteurs </a:t>
          </a:r>
          <a:r>
            <a:rPr lang="fr-FR" b="1"/>
            <a:t>se mettent à jour automatiquement et tous les calculs se font instantanément !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blog-minute-rh.nibelis.com/fractionnement-de-conges-payes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blog-minute-rh.nibelis.com/fractionnement-de-conges-payes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1576E-BD69-4A08-B796-2A3C332455C3}">
  <sheetPr>
    <tabColor rgb="FFF6837F"/>
  </sheetPr>
  <dimension ref="A1:P62"/>
  <sheetViews>
    <sheetView tabSelected="1" zoomScaleNormal="100" workbookViewId="0">
      <selection activeCell="M5" sqref="M5"/>
    </sheetView>
  </sheetViews>
  <sheetFormatPr baseColWidth="10" defaultColWidth="11.453125" defaultRowHeight="14.5" x14ac:dyDescent="0.35"/>
  <cols>
    <col min="5" max="5" width="11.453125" customWidth="1"/>
    <col min="14" max="14" width="22.6328125" customWidth="1"/>
    <col min="15" max="15" width="9.36328125" customWidth="1"/>
    <col min="16" max="16" width="19.90625" customWidth="1"/>
  </cols>
  <sheetData>
    <row r="1" spans="1:16" x14ac:dyDescent="0.35">
      <c r="A1" s="14"/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</row>
    <row r="2" spans="1:16" x14ac:dyDescent="0.35">
      <c r="A2" s="9"/>
      <c r="B2" s="1"/>
      <c r="C2" s="1"/>
      <c r="D2" s="1"/>
      <c r="E2" s="1"/>
      <c r="F2" s="1"/>
      <c r="G2" s="1"/>
      <c r="H2" s="1"/>
      <c r="I2" s="1"/>
      <c r="J2" s="1"/>
      <c r="K2" s="1"/>
      <c r="L2" s="10"/>
    </row>
    <row r="3" spans="1:16" ht="23.4" customHeight="1" x14ac:dyDescent="0.35">
      <c r="A3" s="9"/>
      <c r="B3" s="1"/>
      <c r="C3" s="1"/>
      <c r="D3" s="1"/>
      <c r="E3" s="1"/>
      <c r="F3" s="1"/>
      <c r="G3" s="1"/>
      <c r="H3" s="1"/>
      <c r="I3" s="1"/>
      <c r="J3" s="1"/>
      <c r="K3" s="1"/>
      <c r="L3" s="10"/>
      <c r="N3" s="23" t="s">
        <v>1</v>
      </c>
      <c r="O3" s="23"/>
      <c r="P3" s="23"/>
    </row>
    <row r="4" spans="1:16" ht="23.4" customHeight="1" x14ac:dyDescent="0.35">
      <c r="A4" s="9"/>
      <c r="B4" s="1"/>
      <c r="C4" s="1"/>
      <c r="D4" s="1"/>
      <c r="E4" s="1"/>
      <c r="F4" s="1"/>
      <c r="G4" s="1"/>
      <c r="H4" s="1"/>
      <c r="I4" s="1"/>
      <c r="J4" s="1"/>
      <c r="K4" s="1"/>
      <c r="L4" s="10"/>
      <c r="N4" s="23"/>
      <c r="O4" s="23"/>
      <c r="P4" s="23"/>
    </row>
    <row r="5" spans="1:16" x14ac:dyDescent="0.35">
      <c r="A5" s="9"/>
      <c r="B5" s="1"/>
      <c r="C5" s="1"/>
      <c r="D5" s="1"/>
      <c r="E5" s="1"/>
      <c r="F5" s="1"/>
      <c r="G5" s="1"/>
      <c r="H5" s="1"/>
      <c r="I5" s="1"/>
      <c r="J5" s="1"/>
      <c r="K5" s="1"/>
      <c r="L5" s="10"/>
    </row>
    <row r="6" spans="1:16" x14ac:dyDescent="0.35">
      <c r="A6" s="9"/>
      <c r="B6" s="1"/>
      <c r="C6" s="1"/>
      <c r="D6" s="1"/>
      <c r="E6" s="1"/>
      <c r="F6" s="1"/>
      <c r="G6" s="1"/>
      <c r="H6" s="1"/>
      <c r="I6" s="1"/>
      <c r="J6" s="1"/>
      <c r="K6" s="1"/>
      <c r="L6" s="10"/>
    </row>
    <row r="7" spans="1:16" x14ac:dyDescent="0.35">
      <c r="A7" s="9"/>
      <c r="B7" s="1"/>
      <c r="C7" s="1"/>
      <c r="D7" s="1"/>
      <c r="E7" s="1"/>
      <c r="F7" s="1"/>
      <c r="G7" s="1"/>
      <c r="H7" s="1"/>
      <c r="I7" s="1"/>
      <c r="J7" s="1"/>
      <c r="K7" s="1"/>
      <c r="L7" s="10"/>
    </row>
    <row r="8" spans="1:16" x14ac:dyDescent="0.35">
      <c r="A8" s="9"/>
      <c r="B8" s="1"/>
      <c r="C8" s="1"/>
      <c r="D8" s="1"/>
      <c r="E8" s="1"/>
      <c r="F8" s="1"/>
      <c r="G8" s="1"/>
      <c r="H8" s="1"/>
      <c r="I8" s="1"/>
      <c r="J8" s="1"/>
      <c r="K8" s="1"/>
      <c r="L8" s="10"/>
    </row>
    <row r="9" spans="1:16" ht="10.75" customHeight="1" x14ac:dyDescent="0.35">
      <c r="A9" s="9"/>
      <c r="B9" s="1"/>
      <c r="C9" s="1"/>
      <c r="D9" s="1"/>
      <c r="E9" s="1"/>
      <c r="F9" s="1"/>
      <c r="G9" s="1"/>
      <c r="H9" s="1"/>
      <c r="I9" s="1"/>
      <c r="J9" s="1"/>
      <c r="K9" s="1"/>
      <c r="L9" s="10"/>
    </row>
    <row r="10" spans="1:16" ht="20" customHeight="1" x14ac:dyDescent="0.35">
      <c r="A10" s="19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20"/>
      <c r="N10" s="23" t="s">
        <v>2</v>
      </c>
      <c r="O10" s="24"/>
      <c r="P10" s="24"/>
    </row>
    <row r="11" spans="1:16" ht="19.25" customHeight="1" x14ac:dyDescent="0.35">
      <c r="A11" s="9"/>
      <c r="B11" s="1"/>
      <c r="C11" s="1"/>
      <c r="D11" s="1"/>
      <c r="E11" s="96" t="s">
        <v>20</v>
      </c>
      <c r="F11" s="96"/>
      <c r="G11" s="96"/>
      <c r="H11" s="96"/>
      <c r="I11" s="1"/>
      <c r="J11" s="1"/>
      <c r="K11" s="1"/>
      <c r="L11" s="10"/>
      <c r="N11" s="24"/>
      <c r="O11" s="24"/>
      <c r="P11" s="24"/>
    </row>
    <row r="12" spans="1:16" ht="11.4" customHeight="1" x14ac:dyDescent="0.35">
      <c r="A12" s="9"/>
      <c r="B12" s="1"/>
      <c r="C12" s="1"/>
      <c r="D12" s="1"/>
      <c r="E12" s="1"/>
      <c r="F12" s="1"/>
      <c r="G12" s="1"/>
      <c r="H12" s="1"/>
      <c r="I12" s="1"/>
      <c r="J12" s="1"/>
      <c r="K12" s="1"/>
      <c r="L12" s="10"/>
      <c r="N12" s="24"/>
      <c r="O12" s="24"/>
      <c r="P12" s="24"/>
    </row>
    <row r="13" spans="1:16" x14ac:dyDescent="0.35">
      <c r="A13" s="9"/>
      <c r="B13" s="1"/>
      <c r="C13" s="1"/>
      <c r="D13" s="1"/>
      <c r="E13" s="1"/>
      <c r="F13" s="1"/>
      <c r="G13" s="1"/>
      <c r="H13" s="1"/>
      <c r="I13" s="1"/>
      <c r="J13" s="1"/>
      <c r="K13" s="1"/>
      <c r="L13" s="10"/>
    </row>
    <row r="14" spans="1:16" x14ac:dyDescent="0.35">
      <c r="A14" s="9"/>
      <c r="B14" s="1"/>
      <c r="C14" s="1"/>
      <c r="D14" s="1"/>
      <c r="E14" s="1"/>
      <c r="F14" s="1"/>
      <c r="G14" s="1"/>
      <c r="H14" s="1"/>
      <c r="I14" s="1"/>
      <c r="J14" s="1"/>
      <c r="K14" s="1"/>
      <c r="L14" s="10"/>
    </row>
    <row r="15" spans="1:16" x14ac:dyDescent="0.35">
      <c r="A15" s="9"/>
      <c r="B15" s="1"/>
      <c r="C15" s="1"/>
      <c r="D15" s="1"/>
      <c r="E15" s="1"/>
      <c r="F15" s="1"/>
      <c r="G15" s="1"/>
      <c r="H15" s="1"/>
      <c r="I15" s="1"/>
      <c r="J15" s="1"/>
      <c r="K15" s="1"/>
      <c r="L15" s="10"/>
    </row>
    <row r="16" spans="1:16" x14ac:dyDescent="0.35">
      <c r="A16" s="9"/>
      <c r="B16" s="1"/>
      <c r="C16" s="1"/>
      <c r="D16" s="1"/>
      <c r="E16" s="1"/>
      <c r="F16" s="1"/>
      <c r="G16" s="1"/>
      <c r="H16" s="1"/>
      <c r="I16" s="1"/>
      <c r="J16" s="1"/>
      <c r="K16" s="1"/>
      <c r="L16" s="10"/>
    </row>
    <row r="17" spans="1:12" x14ac:dyDescent="0.35">
      <c r="A17" s="9"/>
      <c r="B17" s="1"/>
      <c r="C17" s="1"/>
      <c r="D17" s="1"/>
      <c r="E17" s="1"/>
      <c r="F17" s="1"/>
      <c r="G17" s="1"/>
      <c r="H17" s="1"/>
      <c r="I17" s="1"/>
      <c r="J17" s="1"/>
      <c r="K17" s="1"/>
      <c r="L17" s="10"/>
    </row>
    <row r="18" spans="1:12" x14ac:dyDescent="0.35">
      <c r="A18" s="9"/>
      <c r="B18" s="1"/>
      <c r="C18" s="1"/>
      <c r="D18" s="1"/>
      <c r="E18" s="1"/>
      <c r="F18" s="1"/>
      <c r="G18" s="1"/>
      <c r="H18" s="1"/>
      <c r="I18" s="1"/>
      <c r="J18" s="1"/>
      <c r="K18" s="1"/>
      <c r="L18" s="10"/>
    </row>
    <row r="19" spans="1:12" x14ac:dyDescent="0.35">
      <c r="A19" s="9"/>
      <c r="B19" s="1"/>
      <c r="C19" s="1"/>
      <c r="D19" s="1"/>
      <c r="E19" s="1"/>
      <c r="F19" s="1"/>
      <c r="G19" s="1"/>
      <c r="H19" s="1"/>
      <c r="I19" s="1"/>
      <c r="J19" s="1"/>
      <c r="K19" s="1"/>
      <c r="L19" s="10"/>
    </row>
    <row r="20" spans="1:12" x14ac:dyDescent="0.35">
      <c r="A20" s="9"/>
      <c r="B20" s="1"/>
      <c r="C20" s="1"/>
      <c r="D20" s="1"/>
      <c r="E20" s="1"/>
      <c r="F20" s="1"/>
      <c r="G20" s="1"/>
      <c r="H20" s="1"/>
      <c r="I20" s="1"/>
      <c r="J20" s="1"/>
      <c r="K20" s="1"/>
      <c r="L20" s="10"/>
    </row>
    <row r="21" spans="1:12" x14ac:dyDescent="0.35">
      <c r="A21" s="9"/>
      <c r="B21" s="1"/>
      <c r="C21" s="1"/>
      <c r="D21" s="1"/>
      <c r="E21" s="1"/>
      <c r="F21" s="1"/>
      <c r="G21" s="1"/>
      <c r="H21" s="1"/>
      <c r="I21" s="1"/>
      <c r="J21" s="1"/>
      <c r="K21" s="1"/>
      <c r="L21" s="10"/>
    </row>
    <row r="22" spans="1:12" x14ac:dyDescent="0.35">
      <c r="A22" s="9"/>
      <c r="B22" s="1"/>
      <c r="C22" s="1"/>
      <c r="D22" s="1"/>
      <c r="E22" s="1"/>
      <c r="F22" s="1"/>
      <c r="G22" s="1"/>
      <c r="H22" s="1"/>
      <c r="I22" s="1"/>
      <c r="J22" s="1"/>
      <c r="K22" s="1"/>
      <c r="L22" s="10"/>
    </row>
    <row r="23" spans="1:12" x14ac:dyDescent="0.35">
      <c r="A23" s="9"/>
      <c r="B23" s="1"/>
      <c r="C23" s="1"/>
      <c r="D23" s="1"/>
      <c r="E23" s="1"/>
      <c r="F23" s="1"/>
      <c r="G23" s="1"/>
      <c r="H23" s="1"/>
      <c r="I23" s="1"/>
      <c r="J23" s="1"/>
      <c r="K23" s="1"/>
      <c r="L23" s="10"/>
    </row>
    <row r="24" spans="1:12" x14ac:dyDescent="0.35">
      <c r="A24" s="9"/>
      <c r="B24" s="1"/>
      <c r="C24" s="1"/>
      <c r="D24" s="1"/>
      <c r="E24" s="1"/>
      <c r="F24" s="1"/>
      <c r="G24" s="1"/>
      <c r="H24" s="1"/>
      <c r="I24" s="1"/>
      <c r="J24" s="1"/>
      <c r="K24" s="1"/>
      <c r="L24" s="10"/>
    </row>
    <row r="25" spans="1:12" x14ac:dyDescent="0.35">
      <c r="A25" s="9"/>
      <c r="B25" s="1"/>
      <c r="C25" s="1"/>
      <c r="D25" s="1"/>
      <c r="E25" s="1"/>
      <c r="F25" s="1"/>
      <c r="G25" s="1"/>
      <c r="H25" s="1"/>
      <c r="I25" s="1"/>
      <c r="J25" s="1"/>
      <c r="K25" s="1"/>
      <c r="L25" s="10"/>
    </row>
    <row r="26" spans="1:12" x14ac:dyDescent="0.35">
      <c r="A26" s="9"/>
      <c r="B26" s="1"/>
      <c r="C26" s="1"/>
      <c r="D26" s="1"/>
      <c r="E26" s="1"/>
      <c r="F26" s="1"/>
      <c r="G26" s="1"/>
      <c r="H26" s="1"/>
      <c r="I26" s="1"/>
      <c r="J26" s="1"/>
      <c r="K26" s="1"/>
      <c r="L26" s="10"/>
    </row>
    <row r="27" spans="1:12" x14ac:dyDescent="0.35">
      <c r="A27" s="9"/>
      <c r="B27" s="1"/>
      <c r="C27" s="1"/>
      <c r="D27" s="1"/>
      <c r="E27" s="1"/>
      <c r="F27" s="1"/>
      <c r="G27" s="1"/>
      <c r="H27" s="1"/>
      <c r="I27" s="1"/>
      <c r="J27" s="1"/>
      <c r="K27" s="1"/>
      <c r="L27" s="10"/>
    </row>
    <row r="28" spans="1:12" x14ac:dyDescent="0.35">
      <c r="A28" s="9"/>
      <c r="B28" s="1"/>
      <c r="C28" s="1"/>
      <c r="D28" s="1"/>
      <c r="E28" s="1"/>
      <c r="F28" s="1"/>
      <c r="G28" s="1"/>
      <c r="H28" s="1"/>
      <c r="I28" s="1"/>
      <c r="J28" s="1"/>
      <c r="K28" s="1"/>
      <c r="L28" s="10"/>
    </row>
    <row r="29" spans="1:12" x14ac:dyDescent="0.35">
      <c r="A29" s="9"/>
      <c r="B29" s="1"/>
      <c r="C29" s="1"/>
      <c r="D29" s="1"/>
      <c r="E29" s="1"/>
      <c r="F29" s="1"/>
      <c r="G29" s="1"/>
      <c r="H29" s="1"/>
      <c r="I29" s="1"/>
      <c r="J29" s="1"/>
      <c r="K29" s="1"/>
      <c r="L29" s="10"/>
    </row>
    <row r="30" spans="1:12" x14ac:dyDescent="0.35">
      <c r="A30" s="9"/>
      <c r="B30" s="1"/>
      <c r="C30" s="1"/>
      <c r="D30" s="1"/>
      <c r="E30" s="1"/>
      <c r="F30" s="1"/>
      <c r="G30" s="1"/>
      <c r="H30" s="1"/>
      <c r="I30" s="1"/>
      <c r="J30" s="1"/>
      <c r="K30" s="1"/>
      <c r="L30" s="10"/>
    </row>
    <row r="31" spans="1:12" x14ac:dyDescent="0.35">
      <c r="A31" s="9"/>
      <c r="B31" s="1"/>
      <c r="C31" s="1"/>
      <c r="D31" s="1"/>
      <c r="E31" s="1"/>
      <c r="F31" s="1"/>
      <c r="G31" s="1"/>
      <c r="H31" s="1"/>
      <c r="I31" s="1"/>
      <c r="J31" s="1"/>
      <c r="K31" s="1"/>
      <c r="L31" s="10"/>
    </row>
    <row r="32" spans="1:12" x14ac:dyDescent="0.35">
      <c r="A32" s="9"/>
      <c r="B32" s="1"/>
      <c r="C32" s="1"/>
      <c r="D32" s="1"/>
      <c r="E32" s="1"/>
      <c r="F32" s="1"/>
      <c r="G32" s="1"/>
      <c r="H32" s="1"/>
      <c r="I32" s="1"/>
      <c r="J32" s="1"/>
      <c r="K32" s="1"/>
      <c r="L32" s="10"/>
    </row>
    <row r="33" spans="1:12" x14ac:dyDescent="0.35">
      <c r="A33" s="9"/>
      <c r="B33" s="1"/>
      <c r="C33" s="1"/>
      <c r="D33" s="1"/>
      <c r="E33" s="1"/>
      <c r="F33" s="1"/>
      <c r="G33" s="1"/>
      <c r="H33" s="1"/>
      <c r="I33" s="1"/>
      <c r="J33" s="1"/>
      <c r="K33" s="1"/>
      <c r="L33" s="10"/>
    </row>
    <row r="34" spans="1:12" x14ac:dyDescent="0.35">
      <c r="A34" s="9"/>
      <c r="B34" s="1"/>
      <c r="C34" s="1"/>
      <c r="D34" s="1"/>
      <c r="E34" s="1"/>
      <c r="F34" s="1"/>
      <c r="G34" s="1"/>
      <c r="H34" s="1"/>
      <c r="I34" s="1"/>
      <c r="J34" s="1"/>
      <c r="K34" s="1"/>
      <c r="L34" s="10"/>
    </row>
    <row r="35" spans="1:12" x14ac:dyDescent="0.35">
      <c r="A35" s="9"/>
      <c r="B35" s="1"/>
      <c r="C35" s="1"/>
      <c r="D35" s="1"/>
      <c r="E35" s="1"/>
      <c r="F35" s="1"/>
      <c r="G35" s="1"/>
      <c r="H35" s="1"/>
      <c r="I35" s="1"/>
      <c r="J35" s="1"/>
      <c r="K35" s="1"/>
      <c r="L35" s="10"/>
    </row>
    <row r="36" spans="1:12" x14ac:dyDescent="0.35">
      <c r="A36" s="9"/>
      <c r="B36" s="1"/>
      <c r="C36" s="1"/>
      <c r="D36" s="1"/>
      <c r="E36" s="1"/>
      <c r="F36" s="1"/>
      <c r="G36" s="1"/>
      <c r="H36" s="1"/>
      <c r="I36" s="1"/>
      <c r="J36" s="1"/>
      <c r="K36" s="1"/>
      <c r="L36" s="10"/>
    </row>
    <row r="37" spans="1:12" x14ac:dyDescent="0.35">
      <c r="A37" s="9"/>
      <c r="B37" s="1"/>
      <c r="C37" s="1"/>
      <c r="D37" s="1"/>
      <c r="E37" s="1"/>
      <c r="F37" s="1"/>
      <c r="G37" s="1"/>
      <c r="H37" s="1"/>
      <c r="I37" s="1"/>
      <c r="J37" s="1"/>
      <c r="K37" s="1"/>
      <c r="L37" s="10"/>
    </row>
    <row r="38" spans="1:12" x14ac:dyDescent="0.35">
      <c r="A38" s="9"/>
      <c r="B38" s="1"/>
      <c r="C38" s="1"/>
      <c r="D38" s="1"/>
      <c r="E38" s="1"/>
      <c r="F38" s="1"/>
      <c r="G38" s="1"/>
      <c r="H38" s="1"/>
      <c r="I38" s="1"/>
      <c r="J38" s="1"/>
      <c r="K38" s="1"/>
      <c r="L38" s="10"/>
    </row>
    <row r="39" spans="1:12" x14ac:dyDescent="0.35">
      <c r="A39" s="9"/>
      <c r="B39" s="1"/>
      <c r="C39" s="1"/>
      <c r="D39" s="1"/>
      <c r="E39" s="1"/>
      <c r="F39" s="1"/>
      <c r="G39" s="1"/>
      <c r="H39" s="1"/>
      <c r="I39" s="1"/>
      <c r="J39" s="1"/>
      <c r="K39" s="1"/>
      <c r="L39" s="10"/>
    </row>
    <row r="40" spans="1:12" x14ac:dyDescent="0.35">
      <c r="A40" s="9"/>
      <c r="B40" s="1"/>
      <c r="C40" s="1"/>
      <c r="D40" s="1"/>
      <c r="E40" s="1"/>
      <c r="F40" s="1"/>
      <c r="G40" s="1"/>
      <c r="H40" s="1"/>
      <c r="I40" s="1"/>
      <c r="J40" s="1"/>
      <c r="K40" s="1"/>
      <c r="L40" s="10"/>
    </row>
    <row r="41" spans="1:12" x14ac:dyDescent="0.35">
      <c r="A41" s="9"/>
      <c r="B41" s="1"/>
      <c r="C41" s="1"/>
      <c r="D41" s="1"/>
      <c r="E41" s="1"/>
      <c r="F41" s="1"/>
      <c r="G41" s="1"/>
      <c r="H41" s="1"/>
      <c r="I41" s="1"/>
      <c r="J41" s="1"/>
      <c r="K41" s="1"/>
      <c r="L41" s="10"/>
    </row>
    <row r="42" spans="1:12" x14ac:dyDescent="0.35">
      <c r="A42" s="9"/>
      <c r="B42" s="1"/>
      <c r="C42" s="1"/>
      <c r="D42" s="1"/>
      <c r="E42" s="1"/>
      <c r="F42" s="1"/>
      <c r="G42" s="1"/>
      <c r="H42" s="1"/>
      <c r="I42" s="1"/>
      <c r="J42" s="1"/>
      <c r="K42" s="1"/>
      <c r="L42" s="10"/>
    </row>
    <row r="43" spans="1:12" x14ac:dyDescent="0.35">
      <c r="A43" s="9"/>
      <c r="B43" s="1"/>
      <c r="C43" s="1"/>
      <c r="D43" s="1"/>
      <c r="E43" s="1"/>
      <c r="F43" s="1"/>
      <c r="G43" s="1"/>
      <c r="H43" s="1"/>
      <c r="I43" s="1"/>
      <c r="J43" s="1"/>
      <c r="K43" s="1"/>
      <c r="L43" s="10"/>
    </row>
    <row r="44" spans="1:12" x14ac:dyDescent="0.35">
      <c r="A44" s="9"/>
      <c r="B44" s="1"/>
      <c r="C44" s="1"/>
      <c r="D44" s="1"/>
      <c r="E44" s="1"/>
      <c r="F44" s="1"/>
      <c r="G44" s="1"/>
      <c r="H44" s="1"/>
      <c r="I44" s="1"/>
      <c r="J44" s="1"/>
      <c r="K44" s="1"/>
      <c r="L44" s="10"/>
    </row>
    <row r="45" spans="1:12" x14ac:dyDescent="0.35">
      <c r="A45" s="9"/>
      <c r="B45" s="1"/>
      <c r="C45" s="1"/>
      <c r="D45" s="1"/>
      <c r="E45" s="1"/>
      <c r="F45" s="1"/>
      <c r="G45" s="1"/>
      <c r="H45" s="1"/>
      <c r="I45" s="1"/>
      <c r="J45" s="1"/>
      <c r="K45" s="1"/>
      <c r="L45" s="10"/>
    </row>
    <row r="46" spans="1:12" x14ac:dyDescent="0.35">
      <c r="A46" s="9"/>
      <c r="B46" s="1"/>
      <c r="C46" s="1"/>
      <c r="D46" s="1"/>
      <c r="E46" s="1"/>
      <c r="F46" s="1"/>
      <c r="G46" s="1"/>
      <c r="H46" s="1"/>
      <c r="I46" s="1"/>
      <c r="J46" s="1"/>
      <c r="K46" s="1"/>
      <c r="L46" s="10"/>
    </row>
    <row r="47" spans="1:12" x14ac:dyDescent="0.35">
      <c r="A47" s="9"/>
      <c r="B47" s="1"/>
      <c r="C47" s="1"/>
      <c r="D47" s="1"/>
      <c r="E47" s="1"/>
      <c r="F47" s="1"/>
      <c r="G47" s="1"/>
      <c r="H47" s="1"/>
      <c r="I47" s="1"/>
      <c r="J47" s="1"/>
      <c r="K47" s="1"/>
      <c r="L47" s="10"/>
    </row>
    <row r="48" spans="1:12" x14ac:dyDescent="0.35">
      <c r="A48" s="9"/>
      <c r="B48" s="1"/>
      <c r="C48" s="1"/>
      <c r="D48" s="1"/>
      <c r="E48" s="1"/>
      <c r="F48" s="1"/>
      <c r="G48" s="1"/>
      <c r="H48" s="1"/>
      <c r="I48" s="1"/>
      <c r="J48" s="1"/>
      <c r="K48" s="1"/>
      <c r="L48" s="10"/>
    </row>
    <row r="49" spans="1:12" x14ac:dyDescent="0.35">
      <c r="A49" s="9"/>
      <c r="B49" s="1"/>
      <c r="C49" s="1"/>
      <c r="D49" s="1"/>
      <c r="E49" s="1"/>
      <c r="F49" s="1"/>
      <c r="G49" s="1"/>
      <c r="H49" s="1"/>
      <c r="I49" s="1"/>
      <c r="J49" s="1"/>
      <c r="K49" s="1"/>
      <c r="L49" s="10"/>
    </row>
    <row r="50" spans="1:12" x14ac:dyDescent="0.35">
      <c r="A50" s="9"/>
      <c r="B50" s="1"/>
      <c r="C50" s="1"/>
      <c r="D50" s="1"/>
      <c r="E50" s="1"/>
      <c r="F50" s="1"/>
      <c r="G50" s="1"/>
      <c r="H50" s="1"/>
      <c r="I50" s="1"/>
      <c r="J50" s="1"/>
      <c r="K50" s="1"/>
      <c r="L50" s="10"/>
    </row>
    <row r="51" spans="1:12" x14ac:dyDescent="0.35">
      <c r="A51" s="9"/>
      <c r="B51" s="1"/>
      <c r="C51" s="1"/>
      <c r="D51" s="1"/>
      <c r="E51" s="1"/>
      <c r="F51" s="1"/>
      <c r="G51" s="1"/>
      <c r="H51" s="1"/>
      <c r="I51" s="1"/>
      <c r="J51" s="1"/>
      <c r="K51" s="1"/>
      <c r="L51" s="10"/>
    </row>
    <row r="52" spans="1:12" x14ac:dyDescent="0.35">
      <c r="A52" s="9"/>
      <c r="B52" s="1"/>
      <c r="C52" s="1"/>
      <c r="D52" s="1"/>
      <c r="E52" s="1"/>
      <c r="F52" s="1"/>
      <c r="G52" s="1"/>
      <c r="H52" s="1"/>
      <c r="I52" s="1"/>
      <c r="J52" s="1"/>
      <c r="K52" s="1"/>
      <c r="L52" s="10"/>
    </row>
    <row r="53" spans="1:12" x14ac:dyDescent="0.35">
      <c r="A53" s="9"/>
      <c r="B53" s="1"/>
      <c r="C53" s="1"/>
      <c r="D53" s="1"/>
      <c r="E53" s="1"/>
      <c r="F53" s="1"/>
      <c r="G53" s="1"/>
      <c r="H53" s="1"/>
      <c r="I53" s="1"/>
      <c r="J53" s="1"/>
      <c r="K53" s="1"/>
      <c r="L53" s="10"/>
    </row>
    <row r="54" spans="1:12" x14ac:dyDescent="0.35">
      <c r="A54" s="9"/>
      <c r="B54" s="1"/>
      <c r="C54" s="1"/>
      <c r="D54" s="1"/>
      <c r="E54" s="1"/>
      <c r="F54" s="1"/>
      <c r="G54" s="1"/>
      <c r="H54" s="1"/>
      <c r="I54" s="1"/>
      <c r="J54" s="1"/>
      <c r="K54" s="1"/>
      <c r="L54" s="10"/>
    </row>
    <row r="55" spans="1:12" x14ac:dyDescent="0.35">
      <c r="A55" s="9"/>
      <c r="B55" s="1"/>
      <c r="C55" s="1"/>
      <c r="D55" s="1"/>
      <c r="E55" s="1"/>
      <c r="F55" s="1"/>
      <c r="G55" s="1"/>
      <c r="H55" s="1"/>
      <c r="I55" s="1"/>
      <c r="J55" s="1"/>
      <c r="K55" s="1"/>
      <c r="L55" s="10"/>
    </row>
    <row r="56" spans="1:12" x14ac:dyDescent="0.35">
      <c r="A56" s="9"/>
      <c r="B56" s="1"/>
      <c r="C56" s="1"/>
      <c r="D56" s="1"/>
      <c r="E56" s="1"/>
      <c r="F56" s="1"/>
      <c r="G56" s="1"/>
      <c r="H56" s="1"/>
      <c r="I56" s="1"/>
      <c r="J56" s="1"/>
      <c r="K56" s="1"/>
      <c r="L56" s="10"/>
    </row>
    <row r="57" spans="1:12" x14ac:dyDescent="0.35">
      <c r="A57" s="9"/>
      <c r="B57" s="1"/>
      <c r="C57" s="1"/>
      <c r="D57" s="1"/>
      <c r="E57" s="1"/>
      <c r="F57" s="1"/>
      <c r="G57" s="1"/>
      <c r="H57" s="1"/>
      <c r="I57" s="1"/>
      <c r="J57" s="1"/>
      <c r="K57" s="1"/>
      <c r="L57" s="10"/>
    </row>
    <row r="58" spans="1:12" x14ac:dyDescent="0.35">
      <c r="A58" s="9"/>
      <c r="B58" s="1"/>
      <c r="C58" s="1"/>
      <c r="D58" s="1"/>
      <c r="E58" s="1"/>
      <c r="F58" s="1"/>
      <c r="G58" s="1"/>
      <c r="H58" s="1"/>
      <c r="I58" s="1"/>
      <c r="J58" s="1"/>
      <c r="K58" s="1"/>
      <c r="L58" s="10"/>
    </row>
    <row r="59" spans="1:12" x14ac:dyDescent="0.35">
      <c r="A59" s="9"/>
      <c r="B59" s="1"/>
      <c r="C59" s="1"/>
      <c r="D59" s="1"/>
      <c r="E59" s="1"/>
      <c r="F59" s="1"/>
      <c r="G59" s="1"/>
      <c r="H59" s="1"/>
      <c r="I59" s="1"/>
      <c r="J59" s="1"/>
      <c r="K59" s="1"/>
      <c r="L59" s="10"/>
    </row>
    <row r="60" spans="1:12" x14ac:dyDescent="0.35">
      <c r="A60" s="9"/>
      <c r="B60" s="1"/>
      <c r="C60" s="1"/>
      <c r="D60" s="1"/>
      <c r="E60" s="1"/>
      <c r="F60" s="1"/>
      <c r="G60" s="1"/>
      <c r="H60" s="1"/>
      <c r="I60" s="1"/>
      <c r="J60" s="1"/>
      <c r="K60" s="1"/>
      <c r="L60" s="10"/>
    </row>
    <row r="61" spans="1:12" ht="23" customHeight="1" x14ac:dyDescent="0.35">
      <c r="A61" s="9"/>
      <c r="B61" s="1"/>
      <c r="C61" s="1"/>
      <c r="D61" s="1"/>
      <c r="E61" s="95" t="s">
        <v>0</v>
      </c>
      <c r="F61" s="95"/>
      <c r="G61" s="95"/>
      <c r="H61" s="95"/>
      <c r="I61" s="1"/>
      <c r="J61" s="1"/>
      <c r="K61" s="1"/>
      <c r="L61" s="10"/>
    </row>
    <row r="62" spans="1:12" ht="53" customHeight="1" thickBot="1" x14ac:dyDescent="0.4">
      <c r="A62" s="11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3"/>
    </row>
  </sheetData>
  <mergeCells count="2">
    <mergeCell ref="E61:H61"/>
    <mergeCell ref="E11:H11"/>
  </mergeCells>
  <hyperlinks>
    <hyperlink ref="E61:H61" r:id="rId1" display="Retrouvez plus d'information dans notre article" xr:uid="{E6721077-5EE8-4374-94C0-57FC270C8BC6}"/>
    <hyperlink ref="N3:P4" location="'Simulateur en jours ouvrables'!A1" display="Cliquez ici et accédez au simulateur en jour ouvrable !" xr:uid="{FA015C58-B990-42CE-A8E4-6BE2E31F4844}"/>
    <hyperlink ref="N10:P12" location="'Exemple en jours ouvrables'!A1" display="Cliquez pour découvrir un exemple concret en jour ouvrable !" xr:uid="{801712B9-7E8B-4D20-9E62-75816156B852}"/>
  </hyperlinks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43D36-FBD1-4A20-84AA-E671F9C6004E}">
  <sheetPr>
    <tabColor rgb="FFF6837F"/>
  </sheetPr>
  <dimension ref="A1:S52"/>
  <sheetViews>
    <sheetView topLeftCell="A5" zoomScale="70" zoomScaleNormal="70" workbookViewId="0">
      <selection activeCell="C26" sqref="C26"/>
    </sheetView>
  </sheetViews>
  <sheetFormatPr baseColWidth="10" defaultColWidth="11.453125" defaultRowHeight="14.5" x14ac:dyDescent="0.35"/>
  <cols>
    <col min="1" max="1" width="4.54296875" customWidth="1"/>
    <col min="2" max="2" width="25.54296875" customWidth="1"/>
    <col min="3" max="3" width="26.36328125" customWidth="1"/>
    <col min="4" max="4" width="17.90625" customWidth="1"/>
    <col min="5" max="5" width="18.36328125" customWidth="1"/>
    <col min="6" max="6" width="20.6328125" customWidth="1"/>
    <col min="7" max="7" width="18.26953125" customWidth="1"/>
    <col min="8" max="8" width="12.90625" customWidth="1"/>
    <col min="9" max="9" width="65.36328125" customWidth="1"/>
    <col min="10" max="10" width="16" customWidth="1"/>
    <col min="11" max="11" width="4.81640625" customWidth="1"/>
    <col min="12" max="12" width="17.36328125" customWidth="1"/>
    <col min="13" max="13" width="8.6328125" customWidth="1"/>
  </cols>
  <sheetData>
    <row r="1" spans="1:15" ht="30" customHeight="1" x14ac:dyDescent="0.55000000000000004">
      <c r="A1" s="7"/>
      <c r="B1" s="7"/>
      <c r="C1" s="7"/>
      <c r="D1" s="7"/>
      <c r="E1" s="7"/>
      <c r="F1" s="7"/>
      <c r="G1" s="7"/>
      <c r="H1" s="7"/>
      <c r="I1" s="7"/>
      <c r="J1" s="7"/>
      <c r="K1" s="2"/>
      <c r="L1" s="27"/>
      <c r="M1" s="27"/>
      <c r="N1" s="27"/>
    </row>
    <row r="2" spans="1:15" ht="14.4" customHeight="1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3"/>
      <c r="L2" s="27"/>
      <c r="M2" s="27"/>
      <c r="N2" s="27"/>
    </row>
    <row r="3" spans="1:15" ht="14.4" customHeight="1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3"/>
      <c r="L3" s="27"/>
      <c r="M3" s="27"/>
      <c r="N3" s="27"/>
    </row>
    <row r="4" spans="1:15" x14ac:dyDescent="0.3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5" x14ac:dyDescent="0.3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5" x14ac:dyDescent="0.3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5" ht="74.5" customHeight="1" thickBot="1" x14ac:dyDescent="0.4">
      <c r="A7" s="1"/>
      <c r="B7" s="1"/>
      <c r="C7" s="1"/>
      <c r="D7" s="1"/>
      <c r="E7" s="1"/>
      <c r="F7" s="1"/>
      <c r="G7" s="1"/>
      <c r="H7" s="1"/>
      <c r="I7" s="1"/>
      <c r="J7" s="1"/>
      <c r="L7" s="23"/>
      <c r="M7" s="24"/>
      <c r="N7" s="24"/>
    </row>
    <row r="8" spans="1:15" ht="10" customHeight="1" x14ac:dyDescent="0.35">
      <c r="A8" s="49"/>
      <c r="B8" s="50"/>
      <c r="C8" s="50"/>
      <c r="D8" s="50"/>
      <c r="E8" s="50"/>
      <c r="F8" s="50"/>
      <c r="G8" s="50"/>
      <c r="H8" s="50"/>
      <c r="I8" s="50"/>
      <c r="J8" s="50"/>
      <c r="K8" s="51"/>
      <c r="L8" s="30"/>
    </row>
    <row r="9" spans="1:15" ht="23.4" customHeight="1" x14ac:dyDescent="0.35">
      <c r="A9" s="41"/>
      <c r="B9" s="1"/>
      <c r="C9" s="1"/>
      <c r="D9" s="1"/>
      <c r="E9" s="96" t="s">
        <v>22</v>
      </c>
      <c r="F9" s="96"/>
      <c r="G9" s="96"/>
      <c r="H9" s="96"/>
      <c r="I9" s="1"/>
      <c r="J9" s="1"/>
      <c r="K9" s="42"/>
      <c r="L9" s="32"/>
      <c r="M9" s="29"/>
      <c r="N9" s="29"/>
      <c r="O9" s="29"/>
    </row>
    <row r="10" spans="1:15" ht="24.65" customHeight="1" x14ac:dyDescent="0.35">
      <c r="A10" s="41"/>
      <c r="B10" s="1"/>
      <c r="C10" s="1"/>
      <c r="D10" s="1"/>
      <c r="E10" s="28"/>
      <c r="F10" s="28"/>
      <c r="G10" s="28"/>
      <c r="H10" s="28"/>
      <c r="I10" s="1"/>
      <c r="J10" s="1"/>
      <c r="K10" s="42"/>
      <c r="L10" s="32"/>
      <c r="M10" s="29"/>
      <c r="N10" s="29"/>
      <c r="O10" s="29"/>
    </row>
    <row r="11" spans="1:15" ht="18.649999999999999" customHeight="1" x14ac:dyDescent="0.35">
      <c r="A11" s="41"/>
      <c r="B11" s="1"/>
      <c r="C11" s="1"/>
      <c r="D11" s="1"/>
      <c r="E11" s="1"/>
      <c r="F11" s="52" t="s">
        <v>18</v>
      </c>
      <c r="G11" s="52"/>
      <c r="H11" s="1"/>
      <c r="I11" s="1"/>
      <c r="J11" s="1"/>
      <c r="K11" s="43"/>
      <c r="L11" s="30"/>
    </row>
    <row r="12" spans="1:15" ht="100.75" customHeight="1" x14ac:dyDescent="0.35">
      <c r="A12" s="58"/>
      <c r="B12" s="31"/>
      <c r="C12" s="31"/>
      <c r="D12" s="59"/>
      <c r="E12" s="59"/>
      <c r="F12" s="59"/>
      <c r="G12" s="59"/>
      <c r="H12" s="59"/>
      <c r="I12" s="59"/>
      <c r="J12" s="1"/>
      <c r="K12" s="43"/>
      <c r="L12" s="30"/>
    </row>
    <row r="13" spans="1:15" ht="20" customHeight="1" x14ac:dyDescent="0.35">
      <c r="A13" s="53" t="s">
        <v>3</v>
      </c>
      <c r="B13" s="53"/>
      <c r="C13" s="92" t="s">
        <v>4</v>
      </c>
      <c r="D13" s="60"/>
      <c r="E13" s="60"/>
      <c r="F13" s="60"/>
      <c r="G13" s="60"/>
      <c r="H13" s="60"/>
      <c r="I13" s="60"/>
      <c r="J13" s="60"/>
      <c r="K13" s="61"/>
      <c r="L13" s="24"/>
      <c r="M13" s="24"/>
      <c r="N13" s="24"/>
    </row>
    <row r="14" spans="1:15" ht="17.399999999999999" customHeight="1" x14ac:dyDescent="0.35">
      <c r="A14" s="41"/>
      <c r="B14" s="1"/>
      <c r="C14" s="1"/>
      <c r="D14" s="1"/>
      <c r="E14" s="1"/>
      <c r="F14" s="1"/>
      <c r="G14" s="1"/>
      <c r="H14" s="1"/>
      <c r="I14" s="1"/>
      <c r="J14" s="1"/>
      <c r="K14" s="43"/>
      <c r="L14" s="24"/>
      <c r="M14" s="24"/>
      <c r="N14" s="24"/>
    </row>
    <row r="15" spans="1:15" ht="19.25" customHeight="1" thickBot="1" x14ac:dyDescent="0.4">
      <c r="A15" s="41"/>
      <c r="B15" s="1"/>
      <c r="C15" s="1"/>
      <c r="D15" s="1"/>
      <c r="E15" s="1"/>
      <c r="F15" s="1"/>
      <c r="G15" s="1"/>
      <c r="H15" s="1"/>
      <c r="I15" s="1"/>
      <c r="J15" s="1"/>
      <c r="K15" s="43"/>
    </row>
    <row r="16" spans="1:15" ht="18" customHeight="1" x14ac:dyDescent="0.5">
      <c r="A16" s="44" t="s">
        <v>5</v>
      </c>
      <c r="B16" s="37"/>
      <c r="C16" s="37"/>
      <c r="D16" s="37"/>
      <c r="E16" s="38"/>
      <c r="F16" s="35">
        <v>45778</v>
      </c>
      <c r="G16" s="36" t="s">
        <v>26</v>
      </c>
      <c r="H16" s="1"/>
      <c r="I16" s="97" t="s">
        <v>29</v>
      </c>
      <c r="J16" s="98"/>
      <c r="K16" s="43"/>
      <c r="M16" s="17"/>
    </row>
    <row r="17" spans="1:14" ht="18" customHeight="1" x14ac:dyDescent="0.35">
      <c r="A17" s="44" t="s">
        <v>6</v>
      </c>
      <c r="B17" s="37"/>
      <c r="C17" s="37"/>
      <c r="D17" s="37"/>
      <c r="E17" s="38"/>
      <c r="F17" s="99">
        <v>12</v>
      </c>
      <c r="G17" s="99"/>
      <c r="H17" s="1"/>
      <c r="I17" s="39" t="s">
        <v>33</v>
      </c>
      <c r="J17" s="93">
        <f>F18-SUM(F23:F47)</f>
        <v>13</v>
      </c>
      <c r="K17" s="43"/>
      <c r="L17" s="24"/>
      <c r="M17" s="24"/>
      <c r="N17" s="24"/>
    </row>
    <row r="18" spans="1:14" ht="18" customHeight="1" x14ac:dyDescent="0.35">
      <c r="A18" s="44" t="s">
        <v>28</v>
      </c>
      <c r="B18" s="37"/>
      <c r="C18" s="37"/>
      <c r="D18" s="37"/>
      <c r="E18" s="38"/>
      <c r="F18" s="100">
        <v>30</v>
      </c>
      <c r="G18" s="100"/>
      <c r="H18" s="1"/>
      <c r="I18" s="39" t="s">
        <v>32</v>
      </c>
      <c r="J18" s="93">
        <f>F18-J23</f>
        <v>8</v>
      </c>
      <c r="K18" s="43"/>
      <c r="L18" s="24"/>
      <c r="M18" s="24"/>
      <c r="N18" s="24"/>
    </row>
    <row r="19" spans="1:14" ht="17.399999999999999" customHeight="1" x14ac:dyDescent="0.35">
      <c r="A19" s="41"/>
      <c r="B19" s="1"/>
      <c r="C19" s="1"/>
      <c r="D19" s="1"/>
      <c r="E19" s="1"/>
      <c r="F19" s="33"/>
      <c r="G19" s="33"/>
      <c r="H19" s="1"/>
      <c r="I19" s="39" t="s">
        <v>12</v>
      </c>
      <c r="J19" s="36">
        <f>IF(J24&gt;=12,IF(J17&gt;=6,2,IF(AND(J24&gt;=12,J17&gt;=3,J17&lt;=5),1,0)),0)</f>
        <v>2</v>
      </c>
      <c r="K19" s="45"/>
      <c r="L19" s="24"/>
      <c r="M19" s="24"/>
      <c r="N19" s="24"/>
    </row>
    <row r="20" spans="1:14" ht="23" customHeight="1" x14ac:dyDescent="0.35">
      <c r="A20" s="41"/>
      <c r="B20" s="1"/>
      <c r="C20" s="33"/>
      <c r="D20" s="1"/>
      <c r="E20" s="1"/>
      <c r="F20" s="1"/>
      <c r="G20" s="1"/>
      <c r="H20" s="1"/>
      <c r="I20" s="1"/>
      <c r="J20" s="1"/>
      <c r="K20" s="43"/>
    </row>
    <row r="21" spans="1:14" x14ac:dyDescent="0.35">
      <c r="A21" s="102" t="s">
        <v>23</v>
      </c>
      <c r="B21" s="103"/>
      <c r="C21" s="103"/>
      <c r="D21" s="103"/>
      <c r="E21" s="103"/>
      <c r="F21" s="103"/>
      <c r="G21" s="104"/>
      <c r="H21" s="1"/>
      <c r="I21" s="1"/>
      <c r="J21" s="1"/>
      <c r="K21" s="43"/>
    </row>
    <row r="22" spans="1:14" ht="51" customHeight="1" x14ac:dyDescent="0.35">
      <c r="A22" s="90" t="s">
        <v>7</v>
      </c>
      <c r="B22" s="90" t="s">
        <v>8</v>
      </c>
      <c r="C22" s="90" t="s">
        <v>9</v>
      </c>
      <c r="D22" s="89" t="s">
        <v>34</v>
      </c>
      <c r="E22" s="89" t="s">
        <v>10</v>
      </c>
      <c r="F22" s="89" t="s">
        <v>36</v>
      </c>
      <c r="G22" s="89" t="s">
        <v>11</v>
      </c>
      <c r="H22" s="1"/>
      <c r="I22" s="56" t="s">
        <v>14</v>
      </c>
      <c r="J22" s="57"/>
      <c r="K22" s="43"/>
    </row>
    <row r="23" spans="1:14" ht="16" x14ac:dyDescent="0.4">
      <c r="A23" s="34">
        <v>1</v>
      </c>
      <c r="B23" s="72">
        <v>45769</v>
      </c>
      <c r="C23" s="72">
        <v>45771</v>
      </c>
      <c r="D23" s="34">
        <f>IF(AND(B23=0,C23=0),0,NETWORKDAYS.INTL(B23,C23,11,I$27:I$48))</f>
        <v>3</v>
      </c>
      <c r="E23" s="34">
        <f>IF(AND(B23&lt;=DATE(2025,10,31),C23&gt;=DATE(2025,5,1)),NETWORKDAYS.INTL(MAX(B23,DATE(2025,5,1)),MIN(C23,DATE(2025,10,31)),11,I$27:I$48),0)</f>
        <v>0</v>
      </c>
      <c r="F23" s="34">
        <f>IF(OR(B23="",C23=""), 0, IF(B23&lt;DATE(2025,11,1), NETWORKDAYS.INTL(B23,MIN(C23,DATE(2025,10,31)),11,I$27:I$48), 0))</f>
        <v>3</v>
      </c>
      <c r="G23" s="34" t="str">
        <f t="shared" ref="G23:G47" si="0">IF(E23&gt;=12,"Oui","Non")</f>
        <v>Non</v>
      </c>
      <c r="H23" s="1"/>
      <c r="I23" s="55" t="s">
        <v>30</v>
      </c>
      <c r="J23" s="54">
        <f>SUM(D23:D47)</f>
        <v>22</v>
      </c>
      <c r="K23" s="43"/>
    </row>
    <row r="24" spans="1:14" ht="16" customHeight="1" x14ac:dyDescent="0.4">
      <c r="A24" s="34">
        <v>2</v>
      </c>
      <c r="B24" s="72">
        <v>45806</v>
      </c>
      <c r="C24" s="72">
        <v>45824</v>
      </c>
      <c r="D24" s="34">
        <f t="shared" ref="D24:D47" si="1">IF(AND(B24=0,C24=0),0,NETWORKDAYS.INTL(B24,C24,11,I$27:I$48))</f>
        <v>14</v>
      </c>
      <c r="E24" s="34">
        <f>IF(AND(B24&lt;=DATE(2025,10,31),C24&gt;=DATE(2025,5,1)),NETWORKDAYS.INTL(MAX(B24,DATE(2025,5,1)),MIN(C24,DATE(2025,10,31)),11,I$27:I$48),0)</f>
        <v>14</v>
      </c>
      <c r="F24" s="34">
        <f t="shared" ref="F24:F47" si="2">IF(OR(B24="",C24=""), 0, IF(B24&lt;DATE(2025,11,1), NETWORKDAYS.INTL(B24,MIN(C24,DATE(2025,10,31)),11,I$27:I$48), 0))</f>
        <v>14</v>
      </c>
      <c r="G24" s="34" t="str">
        <f t="shared" si="0"/>
        <v>Oui</v>
      </c>
      <c r="H24" s="1"/>
      <c r="I24" s="39" t="s">
        <v>37</v>
      </c>
      <c r="J24" s="40">
        <f>SUMIF(D23:D47,"&gt;=12",D23:D47)</f>
        <v>14</v>
      </c>
      <c r="K24" s="43"/>
    </row>
    <row r="25" spans="1:14" ht="15" thickBot="1" x14ac:dyDescent="0.4">
      <c r="A25" s="34">
        <v>3</v>
      </c>
      <c r="B25" s="72">
        <v>45966</v>
      </c>
      <c r="C25" s="72">
        <v>45971</v>
      </c>
      <c r="D25" s="34">
        <f t="shared" si="1"/>
        <v>5</v>
      </c>
      <c r="E25" s="34">
        <f t="shared" ref="E25:E47" si="3">IF(AND(B25&lt;=DATE(2025,10,31),C25&gt;=DATE(2025,5,1)),NETWORKDAYS.INTL(MAX(B25,DATE(2025,5,1)),MIN(C25,DATE(2025,10,31)),11,I$27:I$48),0)</f>
        <v>0</v>
      </c>
      <c r="F25" s="34">
        <f t="shared" si="2"/>
        <v>0</v>
      </c>
      <c r="G25" s="34" t="str">
        <f t="shared" si="0"/>
        <v>Non</v>
      </c>
      <c r="H25" s="1"/>
      <c r="I25" s="1"/>
      <c r="J25" s="1"/>
      <c r="K25" s="43"/>
    </row>
    <row r="26" spans="1:14" ht="16.5" thickBot="1" x14ac:dyDescent="0.4">
      <c r="A26" s="34">
        <v>4</v>
      </c>
      <c r="B26" s="72"/>
      <c r="C26" s="72"/>
      <c r="D26" s="34">
        <f t="shared" si="1"/>
        <v>0</v>
      </c>
      <c r="E26" s="34">
        <f t="shared" si="3"/>
        <v>0</v>
      </c>
      <c r="F26" s="34">
        <f t="shared" si="2"/>
        <v>0</v>
      </c>
      <c r="G26" s="34" t="str">
        <f t="shared" si="0"/>
        <v>Non</v>
      </c>
      <c r="H26" s="1"/>
      <c r="I26" s="73" t="s">
        <v>13</v>
      </c>
      <c r="J26" s="1"/>
      <c r="K26" s="43"/>
    </row>
    <row r="27" spans="1:14" x14ac:dyDescent="0.35">
      <c r="A27" s="34">
        <v>5</v>
      </c>
      <c r="B27" s="72"/>
      <c r="C27" s="72"/>
      <c r="D27" s="34">
        <f t="shared" si="1"/>
        <v>0</v>
      </c>
      <c r="E27" s="34">
        <f t="shared" si="3"/>
        <v>0</v>
      </c>
      <c r="F27" s="34">
        <f t="shared" si="2"/>
        <v>0</v>
      </c>
      <c r="G27" s="34" t="str">
        <f t="shared" si="0"/>
        <v>Non</v>
      </c>
      <c r="H27" s="1"/>
      <c r="I27" s="88">
        <v>45292</v>
      </c>
      <c r="J27" s="1"/>
      <c r="K27" s="43"/>
    </row>
    <row r="28" spans="1:14" x14ac:dyDescent="0.35">
      <c r="A28" s="34">
        <v>6</v>
      </c>
      <c r="B28" s="72"/>
      <c r="C28" s="72"/>
      <c r="D28" s="34">
        <f t="shared" si="1"/>
        <v>0</v>
      </c>
      <c r="E28" s="34">
        <f t="shared" si="3"/>
        <v>0</v>
      </c>
      <c r="F28" s="34">
        <f t="shared" si="2"/>
        <v>0</v>
      </c>
      <c r="G28" s="34" t="str">
        <f t="shared" si="0"/>
        <v>Non</v>
      </c>
      <c r="H28" s="1"/>
      <c r="I28" s="88">
        <v>45383</v>
      </c>
      <c r="J28" s="1"/>
      <c r="K28" s="43"/>
    </row>
    <row r="29" spans="1:14" x14ac:dyDescent="0.35">
      <c r="A29" s="34">
        <v>7</v>
      </c>
      <c r="B29" s="72"/>
      <c r="C29" s="72"/>
      <c r="D29" s="34">
        <f t="shared" si="1"/>
        <v>0</v>
      </c>
      <c r="E29" s="34">
        <f t="shared" si="3"/>
        <v>0</v>
      </c>
      <c r="F29" s="34">
        <f t="shared" si="2"/>
        <v>0</v>
      </c>
      <c r="G29" s="34" t="str">
        <f t="shared" si="0"/>
        <v>Non</v>
      </c>
      <c r="H29" s="1"/>
      <c r="I29" s="88">
        <v>45413</v>
      </c>
      <c r="J29" s="1"/>
      <c r="K29" s="43"/>
    </row>
    <row r="30" spans="1:14" x14ac:dyDescent="0.35">
      <c r="A30" s="34">
        <v>8</v>
      </c>
      <c r="B30" s="72"/>
      <c r="C30" s="72"/>
      <c r="D30" s="34">
        <f t="shared" si="1"/>
        <v>0</v>
      </c>
      <c r="E30" s="34">
        <f t="shared" si="3"/>
        <v>0</v>
      </c>
      <c r="F30" s="34">
        <f t="shared" si="2"/>
        <v>0</v>
      </c>
      <c r="G30" s="34" t="str">
        <f t="shared" si="0"/>
        <v>Non</v>
      </c>
      <c r="H30" s="1"/>
      <c r="I30" s="88">
        <v>45420</v>
      </c>
      <c r="J30" s="1"/>
      <c r="K30" s="43"/>
    </row>
    <row r="31" spans="1:14" x14ac:dyDescent="0.35">
      <c r="A31" s="34">
        <v>9</v>
      </c>
      <c r="B31" s="72"/>
      <c r="C31" s="72"/>
      <c r="D31" s="34">
        <f t="shared" si="1"/>
        <v>0</v>
      </c>
      <c r="E31" s="34">
        <f t="shared" si="3"/>
        <v>0</v>
      </c>
      <c r="F31" s="34">
        <f t="shared" si="2"/>
        <v>0</v>
      </c>
      <c r="G31" s="34" t="str">
        <f t="shared" si="0"/>
        <v>Non</v>
      </c>
      <c r="H31" s="1"/>
      <c r="I31" s="88">
        <v>45421</v>
      </c>
      <c r="J31" s="1"/>
      <c r="K31" s="43"/>
    </row>
    <row r="32" spans="1:14" ht="17" customHeight="1" x14ac:dyDescent="0.35">
      <c r="A32" s="34">
        <v>10</v>
      </c>
      <c r="B32" s="72"/>
      <c r="C32" s="72"/>
      <c r="D32" s="34">
        <f t="shared" si="1"/>
        <v>0</v>
      </c>
      <c r="E32" s="34">
        <f t="shared" si="3"/>
        <v>0</v>
      </c>
      <c r="F32" s="34">
        <f t="shared" si="2"/>
        <v>0</v>
      </c>
      <c r="G32" s="34" t="str">
        <f t="shared" si="0"/>
        <v>Non</v>
      </c>
      <c r="H32" s="1"/>
      <c r="I32" s="88">
        <v>45432</v>
      </c>
      <c r="J32" s="1"/>
      <c r="K32" s="43"/>
    </row>
    <row r="33" spans="1:19" x14ac:dyDescent="0.35">
      <c r="A33" s="34">
        <v>11</v>
      </c>
      <c r="B33" s="72"/>
      <c r="C33" s="72"/>
      <c r="D33" s="34">
        <f t="shared" si="1"/>
        <v>0</v>
      </c>
      <c r="E33" s="34">
        <f t="shared" si="3"/>
        <v>0</v>
      </c>
      <c r="F33" s="34">
        <f t="shared" si="2"/>
        <v>0</v>
      </c>
      <c r="G33" s="34" t="str">
        <f t="shared" si="0"/>
        <v>Non</v>
      </c>
      <c r="H33" s="1"/>
      <c r="I33" s="88">
        <v>45487</v>
      </c>
      <c r="J33" s="1"/>
      <c r="K33" s="43"/>
    </row>
    <row r="34" spans="1:19" x14ac:dyDescent="0.35">
      <c r="A34" s="34">
        <v>12</v>
      </c>
      <c r="B34" s="72"/>
      <c r="C34" s="72"/>
      <c r="D34" s="34">
        <f t="shared" si="1"/>
        <v>0</v>
      </c>
      <c r="E34" s="34">
        <f t="shared" si="3"/>
        <v>0</v>
      </c>
      <c r="F34" s="34">
        <f t="shared" si="2"/>
        <v>0</v>
      </c>
      <c r="G34" s="34" t="str">
        <f t="shared" si="0"/>
        <v>Non</v>
      </c>
      <c r="H34" s="1"/>
      <c r="I34" s="88">
        <v>45519</v>
      </c>
      <c r="J34" s="1"/>
      <c r="K34" s="43"/>
    </row>
    <row r="35" spans="1:19" x14ac:dyDescent="0.35">
      <c r="A35" s="34">
        <v>13</v>
      </c>
      <c r="B35" s="72"/>
      <c r="C35" s="72"/>
      <c r="D35" s="34">
        <f t="shared" si="1"/>
        <v>0</v>
      </c>
      <c r="E35" s="34">
        <f t="shared" si="3"/>
        <v>0</v>
      </c>
      <c r="F35" s="34">
        <f t="shared" si="2"/>
        <v>0</v>
      </c>
      <c r="G35" s="34" t="str">
        <f t="shared" si="0"/>
        <v>Non</v>
      </c>
      <c r="H35" s="1"/>
      <c r="I35" s="88">
        <v>45597</v>
      </c>
      <c r="J35" s="1"/>
      <c r="K35" s="43"/>
    </row>
    <row r="36" spans="1:19" x14ac:dyDescent="0.35">
      <c r="A36" s="34">
        <v>14</v>
      </c>
      <c r="B36" s="72"/>
      <c r="C36" s="72"/>
      <c r="D36" s="34">
        <f t="shared" si="1"/>
        <v>0</v>
      </c>
      <c r="E36" s="34">
        <f t="shared" si="3"/>
        <v>0</v>
      </c>
      <c r="F36" s="34">
        <f t="shared" si="2"/>
        <v>0</v>
      </c>
      <c r="G36" s="34" t="str">
        <f t="shared" si="0"/>
        <v>Non</v>
      </c>
      <c r="H36" s="1"/>
      <c r="I36" s="88">
        <v>45607</v>
      </c>
      <c r="J36" s="1"/>
      <c r="K36" s="43"/>
    </row>
    <row r="37" spans="1:19" x14ac:dyDescent="0.35">
      <c r="A37" s="34">
        <v>15</v>
      </c>
      <c r="B37" s="72"/>
      <c r="C37" s="72"/>
      <c r="D37" s="34">
        <f t="shared" si="1"/>
        <v>0</v>
      </c>
      <c r="E37" s="34">
        <f t="shared" si="3"/>
        <v>0</v>
      </c>
      <c r="F37" s="34">
        <f t="shared" si="2"/>
        <v>0</v>
      </c>
      <c r="G37" s="34" t="str">
        <f t="shared" si="0"/>
        <v>Non</v>
      </c>
      <c r="H37" s="1"/>
      <c r="I37" s="88">
        <v>45651</v>
      </c>
      <c r="J37" s="1"/>
      <c r="K37" s="43"/>
    </row>
    <row r="38" spans="1:19" x14ac:dyDescent="0.35">
      <c r="A38" s="34">
        <v>16</v>
      </c>
      <c r="B38" s="72"/>
      <c r="C38" s="72"/>
      <c r="D38" s="34">
        <f t="shared" si="1"/>
        <v>0</v>
      </c>
      <c r="E38" s="34">
        <f t="shared" si="3"/>
        <v>0</v>
      </c>
      <c r="F38" s="34">
        <f t="shared" si="2"/>
        <v>0</v>
      </c>
      <c r="G38" s="34" t="str">
        <f t="shared" si="0"/>
        <v>Non</v>
      </c>
      <c r="H38" s="1"/>
      <c r="I38" s="74">
        <v>45658</v>
      </c>
      <c r="J38" s="1"/>
      <c r="K38" s="43"/>
    </row>
    <row r="39" spans="1:19" x14ac:dyDescent="0.35">
      <c r="A39" s="34">
        <v>17</v>
      </c>
      <c r="B39" s="72"/>
      <c r="C39" s="72"/>
      <c r="D39" s="34">
        <f t="shared" si="1"/>
        <v>0</v>
      </c>
      <c r="E39" s="34">
        <f t="shared" si="3"/>
        <v>0</v>
      </c>
      <c r="F39" s="34">
        <f t="shared" si="2"/>
        <v>0</v>
      </c>
      <c r="G39" s="34" t="str">
        <f t="shared" si="0"/>
        <v>Non</v>
      </c>
      <c r="H39" s="1"/>
      <c r="I39" s="74">
        <v>45768</v>
      </c>
      <c r="J39" s="1"/>
      <c r="K39" s="43"/>
    </row>
    <row r="40" spans="1:19" x14ac:dyDescent="0.35">
      <c r="A40" s="34">
        <v>18</v>
      </c>
      <c r="B40" s="72"/>
      <c r="C40" s="72"/>
      <c r="D40" s="34">
        <f t="shared" si="1"/>
        <v>0</v>
      </c>
      <c r="E40" s="34">
        <f t="shared" si="3"/>
        <v>0</v>
      </c>
      <c r="F40" s="34">
        <f t="shared" si="2"/>
        <v>0</v>
      </c>
      <c r="G40" s="34" t="str">
        <f t="shared" si="0"/>
        <v>Non</v>
      </c>
      <c r="H40" s="1"/>
      <c r="I40" s="74">
        <v>45778</v>
      </c>
      <c r="J40" s="1"/>
      <c r="K40" s="43"/>
      <c r="N40" s="101"/>
      <c r="O40" s="101"/>
      <c r="P40" s="101"/>
      <c r="Q40" s="101"/>
      <c r="R40" s="101"/>
      <c r="S40" s="101"/>
    </row>
    <row r="41" spans="1:19" x14ac:dyDescent="0.35">
      <c r="A41" s="34">
        <v>19</v>
      </c>
      <c r="B41" s="72"/>
      <c r="C41" s="72"/>
      <c r="D41" s="34">
        <f t="shared" si="1"/>
        <v>0</v>
      </c>
      <c r="E41" s="34">
        <f t="shared" si="3"/>
        <v>0</v>
      </c>
      <c r="F41" s="34">
        <f t="shared" si="2"/>
        <v>0</v>
      </c>
      <c r="G41" s="34" t="str">
        <f t="shared" si="0"/>
        <v>Non</v>
      </c>
      <c r="H41" s="1"/>
      <c r="I41" s="74">
        <v>45785</v>
      </c>
      <c r="J41" s="1"/>
      <c r="K41" s="43"/>
      <c r="N41" s="25"/>
      <c r="O41" s="25"/>
      <c r="P41" s="26"/>
      <c r="Q41" s="26"/>
      <c r="R41" s="26"/>
      <c r="S41" s="26"/>
    </row>
    <row r="42" spans="1:19" x14ac:dyDescent="0.35">
      <c r="A42" s="34">
        <v>20</v>
      </c>
      <c r="B42" s="72"/>
      <c r="C42" s="72"/>
      <c r="D42" s="34">
        <f t="shared" si="1"/>
        <v>0</v>
      </c>
      <c r="E42" s="34">
        <f t="shared" si="3"/>
        <v>0</v>
      </c>
      <c r="F42" s="34">
        <f t="shared" si="2"/>
        <v>0</v>
      </c>
      <c r="G42" s="34" t="str">
        <f t="shared" si="0"/>
        <v>Non</v>
      </c>
      <c r="H42" s="1"/>
      <c r="I42" s="74">
        <v>45806</v>
      </c>
      <c r="J42" s="1"/>
      <c r="K42" s="43"/>
    </row>
    <row r="43" spans="1:19" x14ac:dyDescent="0.35">
      <c r="A43" s="34">
        <v>21</v>
      </c>
      <c r="B43" s="72"/>
      <c r="C43" s="72"/>
      <c r="D43" s="34">
        <f t="shared" si="1"/>
        <v>0</v>
      </c>
      <c r="E43" s="34">
        <f t="shared" si="3"/>
        <v>0</v>
      </c>
      <c r="F43" s="34">
        <f t="shared" si="2"/>
        <v>0</v>
      </c>
      <c r="G43" s="34" t="str">
        <f t="shared" si="0"/>
        <v>Non</v>
      </c>
      <c r="H43" s="1"/>
      <c r="I43" s="74">
        <v>45817</v>
      </c>
      <c r="J43" s="1"/>
      <c r="K43" s="43"/>
    </row>
    <row r="44" spans="1:19" x14ac:dyDescent="0.35">
      <c r="A44" s="34">
        <v>22</v>
      </c>
      <c r="B44" s="72"/>
      <c r="C44" s="72"/>
      <c r="D44" s="34">
        <f t="shared" si="1"/>
        <v>0</v>
      </c>
      <c r="E44" s="34">
        <f t="shared" si="3"/>
        <v>0</v>
      </c>
      <c r="F44" s="34">
        <f t="shared" si="2"/>
        <v>0</v>
      </c>
      <c r="G44" s="34" t="str">
        <f t="shared" si="0"/>
        <v>Non</v>
      </c>
      <c r="H44" s="1"/>
      <c r="I44" s="74">
        <v>45852</v>
      </c>
      <c r="J44" s="1"/>
      <c r="K44" s="43"/>
    </row>
    <row r="45" spans="1:19" x14ac:dyDescent="0.35">
      <c r="A45" s="34">
        <v>23</v>
      </c>
      <c r="B45" s="72"/>
      <c r="C45" s="72"/>
      <c r="D45" s="34">
        <f t="shared" si="1"/>
        <v>0</v>
      </c>
      <c r="E45" s="34">
        <f t="shared" si="3"/>
        <v>0</v>
      </c>
      <c r="F45" s="34">
        <f t="shared" si="2"/>
        <v>0</v>
      </c>
      <c r="G45" s="34" t="str">
        <f t="shared" si="0"/>
        <v>Non</v>
      </c>
      <c r="H45" s="1"/>
      <c r="I45" s="74">
        <v>45884</v>
      </c>
      <c r="J45" s="1"/>
      <c r="K45" s="43"/>
    </row>
    <row r="46" spans="1:19" x14ac:dyDescent="0.35">
      <c r="A46" s="34">
        <v>24</v>
      </c>
      <c r="B46" s="72"/>
      <c r="C46" s="72"/>
      <c r="D46" s="34">
        <f t="shared" si="1"/>
        <v>0</v>
      </c>
      <c r="E46" s="34">
        <f t="shared" si="3"/>
        <v>0</v>
      </c>
      <c r="F46" s="34">
        <f t="shared" si="2"/>
        <v>0</v>
      </c>
      <c r="G46" s="34" t="str">
        <f t="shared" si="0"/>
        <v>Non</v>
      </c>
      <c r="H46" s="1"/>
      <c r="I46" s="74">
        <v>45962</v>
      </c>
      <c r="J46" s="1"/>
      <c r="K46" s="43"/>
    </row>
    <row r="47" spans="1:19" x14ac:dyDescent="0.35">
      <c r="A47" s="34">
        <v>25</v>
      </c>
      <c r="B47" s="72"/>
      <c r="C47" s="72"/>
      <c r="D47" s="34">
        <f t="shared" si="1"/>
        <v>0</v>
      </c>
      <c r="E47" s="34">
        <f t="shared" si="3"/>
        <v>0</v>
      </c>
      <c r="F47" s="34">
        <f t="shared" si="2"/>
        <v>0</v>
      </c>
      <c r="G47" s="34" t="str">
        <f t="shared" si="0"/>
        <v>Non</v>
      </c>
      <c r="H47" s="1"/>
      <c r="I47" s="74">
        <v>45972</v>
      </c>
      <c r="J47" s="1"/>
      <c r="K47" s="43"/>
    </row>
    <row r="48" spans="1:19" ht="15" thickBot="1" x14ac:dyDescent="0.4">
      <c r="A48" s="1"/>
      <c r="B48" s="1"/>
      <c r="C48" s="1"/>
      <c r="D48" s="1"/>
      <c r="E48" s="1"/>
      <c r="F48" s="1"/>
      <c r="G48" s="1"/>
      <c r="H48" s="1"/>
      <c r="I48" s="75">
        <v>46016</v>
      </c>
      <c r="J48" s="1"/>
      <c r="K48" s="43"/>
    </row>
    <row r="49" spans="1:11" ht="15" thickBot="1" x14ac:dyDescent="0.4">
      <c r="A49" s="12"/>
      <c r="B49" s="86"/>
      <c r="C49" s="12"/>
      <c r="D49" s="12"/>
      <c r="E49" s="12"/>
      <c r="F49" s="12"/>
      <c r="G49" s="12"/>
      <c r="H49" s="12"/>
      <c r="I49" s="12"/>
      <c r="J49" s="12"/>
      <c r="K49" s="87"/>
    </row>
    <row r="52" spans="1:11" ht="34.25" customHeight="1" x14ac:dyDescent="0.35"/>
  </sheetData>
  <sheetProtection algorithmName="SHA-512" hashValue="SoqltospeLz8H20mR3TuL3Q8DJHuFHWdZafpHL32P++sNXi1OJRGb3j7sk8W8VjFqoe2Zhbqdy8hITQpVX5T+Q==" saltValue="PeAD3y/Tuf1Z+1f466YeXw==" spinCount="100000" sheet="1" objects="1" scenarios="1" selectLockedCells="1"/>
  <mergeCells count="6">
    <mergeCell ref="E9:H9"/>
    <mergeCell ref="I16:J16"/>
    <mergeCell ref="F17:G17"/>
    <mergeCell ref="F18:G18"/>
    <mergeCell ref="N40:S40"/>
    <mergeCell ref="A21:G21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1CAF3-380E-4F3C-A577-FCCDEA6DA9D9}">
  <sheetPr>
    <tabColor rgb="FFF6837F"/>
  </sheetPr>
  <dimension ref="A1:S52"/>
  <sheetViews>
    <sheetView topLeftCell="A7" zoomScale="70" zoomScaleNormal="70" workbookViewId="0">
      <selection activeCell="C25" sqref="C25"/>
    </sheetView>
  </sheetViews>
  <sheetFormatPr baseColWidth="10" defaultColWidth="11.453125" defaultRowHeight="14.5" x14ac:dyDescent="0.35"/>
  <cols>
    <col min="1" max="1" width="4.54296875" customWidth="1"/>
    <col min="2" max="2" width="24.54296875" customWidth="1"/>
    <col min="3" max="3" width="26.36328125" customWidth="1"/>
    <col min="4" max="4" width="17.08984375" customWidth="1"/>
    <col min="5" max="5" width="18.36328125" customWidth="1"/>
    <col min="6" max="6" width="20.6328125" customWidth="1"/>
    <col min="7" max="7" width="18.26953125" customWidth="1"/>
    <col min="8" max="8" width="12.90625" customWidth="1"/>
    <col min="9" max="9" width="65.36328125" customWidth="1"/>
    <col min="10" max="10" width="16" customWidth="1"/>
    <col min="11" max="11" width="4.81640625" customWidth="1"/>
    <col min="12" max="12" width="17.36328125" customWidth="1"/>
    <col min="13" max="13" width="8.6328125" customWidth="1"/>
  </cols>
  <sheetData>
    <row r="1" spans="1:15" ht="30" customHeight="1" x14ac:dyDescent="0.55000000000000004">
      <c r="A1" s="7"/>
      <c r="B1" s="7"/>
      <c r="C1" s="7"/>
      <c r="D1" s="7"/>
      <c r="E1" s="7"/>
      <c r="F1" s="7"/>
      <c r="G1" s="7"/>
      <c r="H1" s="7"/>
      <c r="I1" s="7"/>
      <c r="J1" s="7"/>
      <c r="K1" s="2"/>
      <c r="L1" s="27"/>
      <c r="M1" s="27"/>
      <c r="N1" s="27"/>
    </row>
    <row r="2" spans="1:15" ht="14.4" customHeight="1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3"/>
      <c r="L2" s="27"/>
      <c r="M2" s="27"/>
      <c r="N2" s="27"/>
    </row>
    <row r="3" spans="1:15" ht="14.4" customHeight="1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3"/>
      <c r="L3" s="27"/>
      <c r="M3" s="27"/>
      <c r="N3" s="27"/>
    </row>
    <row r="4" spans="1:15" x14ac:dyDescent="0.3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5" x14ac:dyDescent="0.3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5" x14ac:dyDescent="0.3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5" ht="72.5" customHeight="1" thickBot="1" x14ac:dyDescent="0.4">
      <c r="A7" s="1"/>
      <c r="B7" s="1"/>
      <c r="C7" s="1"/>
      <c r="D7" s="1"/>
      <c r="E7" s="1"/>
      <c r="F7" s="1"/>
      <c r="G7" s="1"/>
      <c r="H7" s="1"/>
      <c r="I7" s="1"/>
      <c r="J7" s="1"/>
      <c r="L7" s="23"/>
      <c r="M7" s="24"/>
      <c r="N7" s="24"/>
    </row>
    <row r="8" spans="1:15" ht="10" customHeight="1" x14ac:dyDescent="0.35">
      <c r="A8" s="49"/>
      <c r="B8" s="50"/>
      <c r="C8" s="50"/>
      <c r="D8" s="50"/>
      <c r="E8" s="50"/>
      <c r="F8" s="50"/>
      <c r="G8" s="50"/>
      <c r="H8" s="50"/>
      <c r="I8" s="50"/>
      <c r="J8" s="50"/>
      <c r="K8" s="51"/>
      <c r="L8" s="30"/>
    </row>
    <row r="9" spans="1:15" ht="23.4" customHeight="1" x14ac:dyDescent="0.35">
      <c r="A9" s="41"/>
      <c r="B9" s="1"/>
      <c r="C9" s="1"/>
      <c r="D9" s="1"/>
      <c r="E9" s="96" t="s">
        <v>22</v>
      </c>
      <c r="F9" s="96"/>
      <c r="G9" s="96"/>
      <c r="H9" s="96"/>
      <c r="I9" s="1"/>
      <c r="J9" s="1"/>
      <c r="K9" s="42"/>
      <c r="L9" s="32"/>
      <c r="M9" s="29"/>
      <c r="N9" s="29"/>
      <c r="O9" s="29"/>
    </row>
    <row r="10" spans="1:15" ht="24.65" customHeight="1" x14ac:dyDescent="0.35">
      <c r="A10" s="41"/>
      <c r="B10" s="1"/>
      <c r="C10" s="1"/>
      <c r="D10" s="1"/>
      <c r="E10" s="28"/>
      <c r="F10" s="28"/>
      <c r="G10" s="28"/>
      <c r="H10" s="28"/>
      <c r="I10" s="1"/>
      <c r="J10" s="1"/>
      <c r="K10" s="42"/>
      <c r="L10" s="32"/>
      <c r="M10" s="29"/>
      <c r="N10" s="29"/>
      <c r="O10" s="29"/>
    </row>
    <row r="11" spans="1:15" ht="18.649999999999999" customHeight="1" x14ac:dyDescent="0.35">
      <c r="A11" s="41"/>
      <c r="B11" s="1"/>
      <c r="C11" s="1"/>
      <c r="D11" s="1"/>
      <c r="E11" s="1"/>
      <c r="F11" s="52" t="s">
        <v>18</v>
      </c>
      <c r="G11" s="52"/>
      <c r="H11" s="1"/>
      <c r="I11" s="1"/>
      <c r="J11" s="1"/>
      <c r="K11" s="43"/>
      <c r="L11" s="30"/>
    </row>
    <row r="12" spans="1:15" ht="100.75" customHeight="1" x14ac:dyDescent="0.35">
      <c r="A12" s="58"/>
      <c r="B12" s="31"/>
      <c r="C12" s="31"/>
      <c r="D12" s="59"/>
      <c r="E12" s="59"/>
      <c r="F12" s="59"/>
      <c r="G12" s="59"/>
      <c r="H12" s="59"/>
      <c r="I12" s="59"/>
      <c r="J12" s="1"/>
      <c r="K12" s="43"/>
      <c r="L12" s="30"/>
    </row>
    <row r="13" spans="1:15" ht="20" customHeight="1" x14ac:dyDescent="0.35">
      <c r="A13" s="53" t="s">
        <v>3</v>
      </c>
      <c r="B13" s="53"/>
      <c r="C13" s="92" t="s">
        <v>4</v>
      </c>
      <c r="D13" s="60"/>
      <c r="E13" s="60"/>
      <c r="F13" s="60"/>
      <c r="G13" s="60"/>
      <c r="H13" s="60"/>
      <c r="I13" s="60"/>
      <c r="J13" s="60"/>
      <c r="K13" s="61"/>
      <c r="L13" s="24"/>
      <c r="M13" s="24"/>
      <c r="N13" s="24"/>
    </row>
    <row r="14" spans="1:15" ht="17.399999999999999" customHeight="1" x14ac:dyDescent="0.35">
      <c r="A14" s="41"/>
      <c r="B14" s="1"/>
      <c r="C14" s="1"/>
      <c r="D14" s="1"/>
      <c r="E14" s="1"/>
      <c r="F14" s="1"/>
      <c r="G14" s="1"/>
      <c r="H14" s="1"/>
      <c r="I14" s="1"/>
      <c r="J14" s="1"/>
      <c r="K14" s="43"/>
      <c r="L14" s="24"/>
      <c r="M14" s="24"/>
      <c r="N14" s="24"/>
    </row>
    <row r="15" spans="1:15" ht="19.25" customHeight="1" thickBot="1" x14ac:dyDescent="0.4">
      <c r="A15" s="41"/>
      <c r="B15" s="1"/>
      <c r="C15" s="1"/>
      <c r="D15" s="1"/>
      <c r="E15" s="1"/>
      <c r="F15" s="1"/>
      <c r="G15" s="1"/>
      <c r="H15" s="1"/>
      <c r="I15" s="1"/>
      <c r="J15" s="1"/>
      <c r="K15" s="43"/>
    </row>
    <row r="16" spans="1:15" ht="18" customHeight="1" x14ac:dyDescent="0.5">
      <c r="A16" s="44" t="s">
        <v>5</v>
      </c>
      <c r="B16" s="37"/>
      <c r="C16" s="37"/>
      <c r="D16" s="37"/>
      <c r="E16" s="38"/>
      <c r="F16" s="35">
        <v>45778</v>
      </c>
      <c r="G16" s="36" t="s">
        <v>26</v>
      </c>
      <c r="H16" s="1"/>
      <c r="I16" s="97" t="s">
        <v>29</v>
      </c>
      <c r="J16" s="98"/>
      <c r="K16" s="43"/>
      <c r="M16" s="17"/>
    </row>
    <row r="17" spans="1:14" ht="18" customHeight="1" x14ac:dyDescent="0.35">
      <c r="A17" s="44" t="s">
        <v>6</v>
      </c>
      <c r="B17" s="37"/>
      <c r="C17" s="37"/>
      <c r="D17" s="37"/>
      <c r="E17" s="38"/>
      <c r="F17" s="99">
        <v>12</v>
      </c>
      <c r="G17" s="99"/>
      <c r="H17" s="1"/>
      <c r="I17" s="39" t="s">
        <v>33</v>
      </c>
      <c r="J17" s="36">
        <f>F18-SUM(F23:F49)</f>
        <v>28</v>
      </c>
      <c r="K17" s="43"/>
      <c r="L17" s="24"/>
      <c r="M17" s="24"/>
      <c r="N17" s="24"/>
    </row>
    <row r="18" spans="1:14" ht="18" customHeight="1" x14ac:dyDescent="0.35">
      <c r="A18" s="44" t="s">
        <v>28</v>
      </c>
      <c r="B18" s="37"/>
      <c r="C18" s="37"/>
      <c r="D18" s="37"/>
      <c r="E18" s="38"/>
      <c r="F18" s="100">
        <v>30</v>
      </c>
      <c r="G18" s="100"/>
      <c r="H18" s="1"/>
      <c r="I18" s="39" t="s">
        <v>32</v>
      </c>
      <c r="J18" s="36">
        <f>F18-J23</f>
        <v>28</v>
      </c>
      <c r="K18" s="43"/>
      <c r="L18" s="24"/>
      <c r="M18" s="24"/>
      <c r="N18" s="24"/>
    </row>
    <row r="19" spans="1:14" ht="17.399999999999999" customHeight="1" x14ac:dyDescent="0.35">
      <c r="A19" s="41"/>
      <c r="B19" s="1"/>
      <c r="C19" s="1"/>
      <c r="D19" s="1"/>
      <c r="E19" s="1"/>
      <c r="F19" s="33"/>
      <c r="G19" s="33"/>
      <c r="H19" s="1"/>
      <c r="I19" s="39" t="s">
        <v>12</v>
      </c>
      <c r="J19" s="36">
        <f>IF(J24&gt;=12,IF(J17&gt;=6,2,IF(AND(J24&gt;=12,J17&gt;=3,J17&lt;=5),1,0)),0)</f>
        <v>0</v>
      </c>
      <c r="K19" s="45"/>
      <c r="L19" s="24"/>
      <c r="M19" s="24"/>
      <c r="N19" s="24"/>
    </row>
    <row r="20" spans="1:14" ht="23" customHeight="1" x14ac:dyDescent="0.35">
      <c r="A20" s="41"/>
      <c r="B20" s="1"/>
      <c r="C20" s="33"/>
      <c r="D20" s="1"/>
      <c r="E20" s="1"/>
      <c r="F20" s="1"/>
      <c r="G20" s="1"/>
      <c r="H20" s="1"/>
      <c r="I20" s="1"/>
      <c r="J20" s="1"/>
      <c r="K20" s="43"/>
    </row>
    <row r="21" spans="1:14" x14ac:dyDescent="0.35">
      <c r="A21" s="102" t="s">
        <v>23</v>
      </c>
      <c r="B21" s="103"/>
      <c r="C21" s="103"/>
      <c r="D21" s="103"/>
      <c r="E21" s="103"/>
      <c r="F21" s="103"/>
      <c r="G21" s="104"/>
      <c r="H21" s="1"/>
      <c r="I21" s="1"/>
      <c r="J21" s="1"/>
      <c r="K21" s="43"/>
    </row>
    <row r="22" spans="1:14" ht="51" customHeight="1" x14ac:dyDescent="0.35">
      <c r="A22" s="90" t="s">
        <v>7</v>
      </c>
      <c r="B22" s="90" t="s">
        <v>8</v>
      </c>
      <c r="C22" s="90" t="s">
        <v>9</v>
      </c>
      <c r="D22" s="89" t="s">
        <v>34</v>
      </c>
      <c r="E22" s="89" t="s">
        <v>10</v>
      </c>
      <c r="F22" s="89" t="s">
        <v>36</v>
      </c>
      <c r="G22" s="89" t="s">
        <v>11</v>
      </c>
      <c r="H22" s="1"/>
      <c r="I22" s="56" t="s">
        <v>14</v>
      </c>
      <c r="J22" s="57"/>
      <c r="K22" s="43"/>
    </row>
    <row r="23" spans="1:14" ht="16" x14ac:dyDescent="0.4">
      <c r="A23" s="34">
        <v>1</v>
      </c>
      <c r="B23" s="72">
        <v>45667</v>
      </c>
      <c r="C23" s="72">
        <v>45669</v>
      </c>
      <c r="D23" s="34">
        <f>IF(AND(B23=0,C23=0),0,NETWORKDAYS.INTL(B23,C23,11,I$27:I$48))</f>
        <v>2</v>
      </c>
      <c r="E23" s="34">
        <f>IF(AND(B23&lt;=DATE(2025,10,31),C23&gt;=DATE(2025,5,1)),NETWORKDAYS.INTL(MAX(B23,DATE(2025,5,1)),MIN(C23,DATE(2025,10,31)),11,I$27:I$48),0)</f>
        <v>0</v>
      </c>
      <c r="F23" s="34">
        <f>IF(OR(B23="",C23=""), 0, IF(B23&lt;DATE(2025,11,1), NETWORKDAYS.INTL(B23,MIN(C23,DATE(2025,10,31)),11,I$27:I$48), 0))</f>
        <v>2</v>
      </c>
      <c r="G23" s="34" t="str">
        <f t="shared" ref="G23:G47" si="0">IF(E23&gt;=12,"Oui","Non")</f>
        <v>Non</v>
      </c>
      <c r="H23" s="1"/>
      <c r="I23" s="55" t="s">
        <v>30</v>
      </c>
      <c r="J23" s="54">
        <f>SUM(D23:D49)</f>
        <v>2</v>
      </c>
      <c r="K23" s="43"/>
    </row>
    <row r="24" spans="1:14" ht="16" x14ac:dyDescent="0.4">
      <c r="A24" s="34">
        <v>2</v>
      </c>
      <c r="B24" s="72"/>
      <c r="C24" s="72"/>
      <c r="D24" s="34">
        <f t="shared" ref="D24:D47" si="1">IF(AND(B24=0,C24=0),0,NETWORKDAYS.INTL(B24,C24,11,I$27:I$48))</f>
        <v>0</v>
      </c>
      <c r="E24" s="34">
        <f t="shared" ref="E24:E47" si="2">IF(AND(B24&lt;=DATE(2025,10,31),C24&gt;=DATE(2025,5,1)),NETWORKDAYS.INTL(MAX(B24,DATE(2025,5,1)),MIN(C24,DATE(2025,10,31)),11,I$27:I$48),0)</f>
        <v>0</v>
      </c>
      <c r="F24" s="34">
        <f t="shared" ref="F24:F47" si="3">IF(OR(B24="",C24=""), 0, IF(B24&lt;DATE(2025,11,1), NETWORKDAYS.INTL(B24,MIN(C24,DATE(2025,10,31)),11,I$27:I$48), 0))</f>
        <v>0</v>
      </c>
      <c r="G24" s="34" t="str">
        <f t="shared" si="0"/>
        <v>Non</v>
      </c>
      <c r="H24" s="1"/>
      <c r="I24" s="39" t="s">
        <v>31</v>
      </c>
      <c r="J24" s="40">
        <f>SUMIF(D23:D49,"&gt;=12",D23:D49)</f>
        <v>0</v>
      </c>
      <c r="K24" s="43"/>
    </row>
    <row r="25" spans="1:14" ht="15" thickBot="1" x14ac:dyDescent="0.4">
      <c r="A25" s="34">
        <v>3</v>
      </c>
      <c r="B25" s="72"/>
      <c r="C25" s="72"/>
      <c r="D25" s="34">
        <f t="shared" si="1"/>
        <v>0</v>
      </c>
      <c r="E25" s="34">
        <f t="shared" si="2"/>
        <v>0</v>
      </c>
      <c r="F25" s="34">
        <f t="shared" si="3"/>
        <v>0</v>
      </c>
      <c r="G25" s="34" t="str">
        <f t="shared" si="0"/>
        <v>Non</v>
      </c>
      <c r="H25" s="1"/>
      <c r="I25" s="1"/>
      <c r="J25" s="1"/>
      <c r="K25" s="43"/>
    </row>
    <row r="26" spans="1:14" ht="16.5" thickBot="1" x14ac:dyDescent="0.4">
      <c r="A26" s="34">
        <v>4</v>
      </c>
      <c r="B26" s="72"/>
      <c r="C26" s="72"/>
      <c r="D26" s="34">
        <f t="shared" si="1"/>
        <v>0</v>
      </c>
      <c r="E26" s="34">
        <f t="shared" si="2"/>
        <v>0</v>
      </c>
      <c r="F26" s="34">
        <f t="shared" si="3"/>
        <v>0</v>
      </c>
      <c r="G26" s="34" t="str">
        <f t="shared" si="0"/>
        <v>Non</v>
      </c>
      <c r="H26" s="1"/>
      <c r="I26" s="73" t="s">
        <v>13</v>
      </c>
      <c r="J26" s="1"/>
      <c r="K26" s="43"/>
    </row>
    <row r="27" spans="1:14" x14ac:dyDescent="0.35">
      <c r="A27" s="34">
        <v>5</v>
      </c>
      <c r="B27" s="72"/>
      <c r="C27" s="72"/>
      <c r="D27" s="34">
        <f t="shared" si="1"/>
        <v>0</v>
      </c>
      <c r="E27" s="34">
        <f t="shared" si="2"/>
        <v>0</v>
      </c>
      <c r="F27" s="34">
        <f t="shared" si="3"/>
        <v>0</v>
      </c>
      <c r="G27" s="34" t="str">
        <f t="shared" si="0"/>
        <v>Non</v>
      </c>
      <c r="H27" s="1"/>
      <c r="I27" s="88">
        <v>45292</v>
      </c>
      <c r="J27" s="1"/>
      <c r="K27" s="43"/>
    </row>
    <row r="28" spans="1:14" x14ac:dyDescent="0.35">
      <c r="A28" s="34">
        <v>6</v>
      </c>
      <c r="B28" s="72"/>
      <c r="C28" s="72"/>
      <c r="D28" s="34">
        <f t="shared" si="1"/>
        <v>0</v>
      </c>
      <c r="E28" s="34">
        <f t="shared" si="2"/>
        <v>0</v>
      </c>
      <c r="F28" s="34">
        <f t="shared" si="3"/>
        <v>0</v>
      </c>
      <c r="G28" s="34" t="str">
        <f t="shared" si="0"/>
        <v>Non</v>
      </c>
      <c r="H28" s="1"/>
      <c r="I28" s="88">
        <v>45383</v>
      </c>
      <c r="J28" s="1"/>
      <c r="K28" s="43"/>
    </row>
    <row r="29" spans="1:14" x14ac:dyDescent="0.35">
      <c r="A29" s="34">
        <v>7</v>
      </c>
      <c r="B29" s="72"/>
      <c r="C29" s="72"/>
      <c r="D29" s="34">
        <f t="shared" si="1"/>
        <v>0</v>
      </c>
      <c r="E29" s="34">
        <f t="shared" si="2"/>
        <v>0</v>
      </c>
      <c r="F29" s="34">
        <f t="shared" si="3"/>
        <v>0</v>
      </c>
      <c r="G29" s="34" t="str">
        <f t="shared" si="0"/>
        <v>Non</v>
      </c>
      <c r="H29" s="1"/>
      <c r="I29" s="88">
        <v>45413</v>
      </c>
      <c r="J29" s="1"/>
      <c r="K29" s="43"/>
    </row>
    <row r="30" spans="1:14" x14ac:dyDescent="0.35">
      <c r="A30" s="34">
        <v>8</v>
      </c>
      <c r="B30" s="72"/>
      <c r="C30" s="72"/>
      <c r="D30" s="34">
        <f t="shared" si="1"/>
        <v>0</v>
      </c>
      <c r="E30" s="34">
        <f t="shared" si="2"/>
        <v>0</v>
      </c>
      <c r="F30" s="34">
        <f t="shared" si="3"/>
        <v>0</v>
      </c>
      <c r="G30" s="34" t="str">
        <f t="shared" si="0"/>
        <v>Non</v>
      </c>
      <c r="H30" s="1"/>
      <c r="I30" s="88">
        <v>45420</v>
      </c>
      <c r="J30" s="1"/>
      <c r="K30" s="43"/>
    </row>
    <row r="31" spans="1:14" x14ac:dyDescent="0.35">
      <c r="A31" s="34">
        <v>9</v>
      </c>
      <c r="B31" s="72"/>
      <c r="C31" s="72"/>
      <c r="D31" s="34">
        <f t="shared" si="1"/>
        <v>0</v>
      </c>
      <c r="E31" s="34">
        <f t="shared" si="2"/>
        <v>0</v>
      </c>
      <c r="F31" s="34">
        <f t="shared" si="3"/>
        <v>0</v>
      </c>
      <c r="G31" s="34" t="str">
        <f t="shared" si="0"/>
        <v>Non</v>
      </c>
      <c r="H31" s="1"/>
      <c r="I31" s="88">
        <v>45421</v>
      </c>
      <c r="J31" s="1"/>
      <c r="K31" s="43"/>
    </row>
    <row r="32" spans="1:14" ht="17" customHeight="1" x14ac:dyDescent="0.35">
      <c r="A32" s="34">
        <v>10</v>
      </c>
      <c r="B32" s="72"/>
      <c r="C32" s="72"/>
      <c r="D32" s="34">
        <f t="shared" si="1"/>
        <v>0</v>
      </c>
      <c r="E32" s="34">
        <f t="shared" si="2"/>
        <v>0</v>
      </c>
      <c r="F32" s="34">
        <f t="shared" si="3"/>
        <v>0</v>
      </c>
      <c r="G32" s="34" t="str">
        <f t="shared" si="0"/>
        <v>Non</v>
      </c>
      <c r="H32" s="1"/>
      <c r="I32" s="88">
        <v>45432</v>
      </c>
      <c r="J32" s="1"/>
      <c r="K32" s="43"/>
    </row>
    <row r="33" spans="1:19" x14ac:dyDescent="0.35">
      <c r="A33" s="34">
        <v>11</v>
      </c>
      <c r="B33" s="72"/>
      <c r="C33" s="72"/>
      <c r="D33" s="34">
        <f t="shared" si="1"/>
        <v>0</v>
      </c>
      <c r="E33" s="34">
        <f t="shared" si="2"/>
        <v>0</v>
      </c>
      <c r="F33" s="34">
        <f t="shared" si="3"/>
        <v>0</v>
      </c>
      <c r="G33" s="34" t="str">
        <f t="shared" si="0"/>
        <v>Non</v>
      </c>
      <c r="H33" s="1"/>
      <c r="I33" s="88">
        <v>45487</v>
      </c>
      <c r="J33" s="1"/>
      <c r="K33" s="43"/>
    </row>
    <row r="34" spans="1:19" x14ac:dyDescent="0.35">
      <c r="A34" s="34">
        <v>12</v>
      </c>
      <c r="B34" s="72"/>
      <c r="C34" s="72"/>
      <c r="D34" s="34">
        <f t="shared" si="1"/>
        <v>0</v>
      </c>
      <c r="E34" s="34">
        <f t="shared" si="2"/>
        <v>0</v>
      </c>
      <c r="F34" s="34">
        <f t="shared" si="3"/>
        <v>0</v>
      </c>
      <c r="G34" s="34" t="str">
        <f t="shared" si="0"/>
        <v>Non</v>
      </c>
      <c r="H34" s="1"/>
      <c r="I34" s="88">
        <v>45519</v>
      </c>
      <c r="J34" s="1"/>
      <c r="K34" s="43"/>
    </row>
    <row r="35" spans="1:19" x14ac:dyDescent="0.35">
      <c r="A35" s="34">
        <v>13</v>
      </c>
      <c r="B35" s="72"/>
      <c r="C35" s="72"/>
      <c r="D35" s="34">
        <f t="shared" si="1"/>
        <v>0</v>
      </c>
      <c r="E35" s="34">
        <f t="shared" si="2"/>
        <v>0</v>
      </c>
      <c r="F35" s="34">
        <f t="shared" si="3"/>
        <v>0</v>
      </c>
      <c r="G35" s="34" t="str">
        <f t="shared" si="0"/>
        <v>Non</v>
      </c>
      <c r="H35" s="1"/>
      <c r="I35" s="88">
        <v>45597</v>
      </c>
      <c r="J35" s="1"/>
      <c r="K35" s="43"/>
    </row>
    <row r="36" spans="1:19" x14ac:dyDescent="0.35">
      <c r="A36" s="34">
        <v>14</v>
      </c>
      <c r="B36" s="72"/>
      <c r="C36" s="72"/>
      <c r="D36" s="34">
        <f t="shared" si="1"/>
        <v>0</v>
      </c>
      <c r="E36" s="34">
        <f t="shared" si="2"/>
        <v>0</v>
      </c>
      <c r="F36" s="34">
        <f t="shared" si="3"/>
        <v>0</v>
      </c>
      <c r="G36" s="34" t="str">
        <f t="shared" si="0"/>
        <v>Non</v>
      </c>
      <c r="H36" s="1"/>
      <c r="I36" s="88">
        <v>45607</v>
      </c>
      <c r="J36" s="1"/>
      <c r="K36" s="43"/>
    </row>
    <row r="37" spans="1:19" x14ac:dyDescent="0.35">
      <c r="A37" s="34">
        <v>15</v>
      </c>
      <c r="B37" s="72"/>
      <c r="C37" s="72"/>
      <c r="D37" s="34">
        <f t="shared" si="1"/>
        <v>0</v>
      </c>
      <c r="E37" s="34">
        <f t="shared" si="2"/>
        <v>0</v>
      </c>
      <c r="F37" s="34">
        <f t="shared" si="3"/>
        <v>0</v>
      </c>
      <c r="G37" s="34" t="str">
        <f t="shared" si="0"/>
        <v>Non</v>
      </c>
      <c r="H37" s="1"/>
      <c r="I37" s="88">
        <v>45651</v>
      </c>
      <c r="J37" s="1"/>
      <c r="K37" s="43"/>
    </row>
    <row r="38" spans="1:19" x14ac:dyDescent="0.35">
      <c r="A38" s="34">
        <v>16</v>
      </c>
      <c r="B38" s="72"/>
      <c r="C38" s="72"/>
      <c r="D38" s="34">
        <f t="shared" si="1"/>
        <v>0</v>
      </c>
      <c r="E38" s="34">
        <f t="shared" si="2"/>
        <v>0</v>
      </c>
      <c r="F38" s="34">
        <f t="shared" si="3"/>
        <v>0</v>
      </c>
      <c r="G38" s="34" t="str">
        <f t="shared" si="0"/>
        <v>Non</v>
      </c>
      <c r="H38" s="1"/>
      <c r="I38" s="74">
        <v>45658</v>
      </c>
      <c r="J38" s="1"/>
      <c r="K38" s="43"/>
    </row>
    <row r="39" spans="1:19" x14ac:dyDescent="0.35">
      <c r="A39" s="34">
        <v>17</v>
      </c>
      <c r="B39" s="72"/>
      <c r="C39" s="72"/>
      <c r="D39" s="34">
        <f t="shared" si="1"/>
        <v>0</v>
      </c>
      <c r="E39" s="34">
        <f t="shared" si="2"/>
        <v>0</v>
      </c>
      <c r="F39" s="34">
        <f t="shared" si="3"/>
        <v>0</v>
      </c>
      <c r="G39" s="34" t="str">
        <f t="shared" si="0"/>
        <v>Non</v>
      </c>
      <c r="H39" s="1"/>
      <c r="I39" s="74">
        <v>45768</v>
      </c>
      <c r="J39" s="1"/>
      <c r="K39" s="43"/>
    </row>
    <row r="40" spans="1:19" x14ac:dyDescent="0.35">
      <c r="A40" s="34">
        <v>18</v>
      </c>
      <c r="B40" s="72"/>
      <c r="C40" s="72"/>
      <c r="D40" s="34">
        <f t="shared" si="1"/>
        <v>0</v>
      </c>
      <c r="E40" s="34">
        <f t="shared" si="2"/>
        <v>0</v>
      </c>
      <c r="F40" s="34">
        <f t="shared" si="3"/>
        <v>0</v>
      </c>
      <c r="G40" s="34" t="str">
        <f t="shared" si="0"/>
        <v>Non</v>
      </c>
      <c r="H40" s="1"/>
      <c r="I40" s="74">
        <v>45778</v>
      </c>
      <c r="J40" s="1"/>
      <c r="K40" s="43"/>
      <c r="N40" s="101"/>
      <c r="O40" s="101"/>
      <c r="P40" s="101"/>
      <c r="Q40" s="101"/>
      <c r="R40" s="101"/>
      <c r="S40" s="101"/>
    </row>
    <row r="41" spans="1:19" x14ac:dyDescent="0.35">
      <c r="A41" s="34">
        <v>19</v>
      </c>
      <c r="B41" s="72"/>
      <c r="C41" s="72"/>
      <c r="D41" s="34">
        <f t="shared" si="1"/>
        <v>0</v>
      </c>
      <c r="E41" s="34">
        <f t="shared" si="2"/>
        <v>0</v>
      </c>
      <c r="F41" s="34">
        <f t="shared" si="3"/>
        <v>0</v>
      </c>
      <c r="G41" s="34" t="str">
        <f t="shared" si="0"/>
        <v>Non</v>
      </c>
      <c r="H41" s="1"/>
      <c r="I41" s="74">
        <v>45785</v>
      </c>
      <c r="J41" s="1"/>
      <c r="K41" s="43"/>
      <c r="N41" s="25"/>
      <c r="O41" s="25"/>
      <c r="P41" s="26"/>
      <c r="Q41" s="26"/>
      <c r="R41" s="26"/>
      <c r="S41" s="26"/>
    </row>
    <row r="42" spans="1:19" x14ac:dyDescent="0.35">
      <c r="A42" s="34">
        <v>20</v>
      </c>
      <c r="B42" s="72"/>
      <c r="C42" s="72"/>
      <c r="D42" s="34">
        <f t="shared" si="1"/>
        <v>0</v>
      </c>
      <c r="E42" s="34">
        <f t="shared" si="2"/>
        <v>0</v>
      </c>
      <c r="F42" s="34">
        <f t="shared" si="3"/>
        <v>0</v>
      </c>
      <c r="G42" s="34" t="str">
        <f t="shared" si="0"/>
        <v>Non</v>
      </c>
      <c r="H42" s="1"/>
      <c r="I42" s="74">
        <v>45806</v>
      </c>
      <c r="J42" s="1"/>
      <c r="K42" s="43"/>
    </row>
    <row r="43" spans="1:19" x14ac:dyDescent="0.35">
      <c r="A43" s="34">
        <v>21</v>
      </c>
      <c r="B43" s="72"/>
      <c r="C43" s="72"/>
      <c r="D43" s="34">
        <f t="shared" si="1"/>
        <v>0</v>
      </c>
      <c r="E43" s="34">
        <f t="shared" si="2"/>
        <v>0</v>
      </c>
      <c r="F43" s="34">
        <f t="shared" si="3"/>
        <v>0</v>
      </c>
      <c r="G43" s="34" t="str">
        <f t="shared" si="0"/>
        <v>Non</v>
      </c>
      <c r="H43" s="1"/>
      <c r="I43" s="74">
        <v>45817</v>
      </c>
      <c r="J43" s="1"/>
      <c r="K43" s="43"/>
    </row>
    <row r="44" spans="1:19" x14ac:dyDescent="0.35">
      <c r="A44" s="34">
        <v>22</v>
      </c>
      <c r="B44" s="72"/>
      <c r="C44" s="72"/>
      <c r="D44" s="34">
        <f t="shared" si="1"/>
        <v>0</v>
      </c>
      <c r="E44" s="34">
        <f t="shared" si="2"/>
        <v>0</v>
      </c>
      <c r="F44" s="34">
        <f t="shared" si="3"/>
        <v>0</v>
      </c>
      <c r="G44" s="34" t="str">
        <f t="shared" si="0"/>
        <v>Non</v>
      </c>
      <c r="H44" s="1"/>
      <c r="I44" s="74">
        <v>45852</v>
      </c>
      <c r="J44" s="1"/>
      <c r="K44" s="43"/>
    </row>
    <row r="45" spans="1:19" x14ac:dyDescent="0.35">
      <c r="A45" s="34">
        <v>23</v>
      </c>
      <c r="B45" s="72"/>
      <c r="C45" s="72"/>
      <c r="D45" s="34">
        <f t="shared" si="1"/>
        <v>0</v>
      </c>
      <c r="E45" s="34">
        <f t="shared" si="2"/>
        <v>0</v>
      </c>
      <c r="F45" s="34">
        <f t="shared" si="3"/>
        <v>0</v>
      </c>
      <c r="G45" s="34" t="str">
        <f t="shared" si="0"/>
        <v>Non</v>
      </c>
      <c r="H45" s="1"/>
      <c r="I45" s="74">
        <v>45884</v>
      </c>
      <c r="J45" s="1"/>
      <c r="K45" s="43"/>
    </row>
    <row r="46" spans="1:19" x14ac:dyDescent="0.35">
      <c r="A46" s="34">
        <v>24</v>
      </c>
      <c r="B46" s="72"/>
      <c r="C46" s="72"/>
      <c r="D46" s="34">
        <f t="shared" si="1"/>
        <v>0</v>
      </c>
      <c r="E46" s="34">
        <f t="shared" si="2"/>
        <v>0</v>
      </c>
      <c r="F46" s="34">
        <f t="shared" si="3"/>
        <v>0</v>
      </c>
      <c r="G46" s="34" t="str">
        <f t="shared" si="0"/>
        <v>Non</v>
      </c>
      <c r="H46" s="1"/>
      <c r="I46" s="74">
        <v>45962</v>
      </c>
      <c r="J46" s="1"/>
      <c r="K46" s="43"/>
    </row>
    <row r="47" spans="1:19" x14ac:dyDescent="0.35">
      <c r="A47" s="34">
        <v>25</v>
      </c>
      <c r="B47" s="72"/>
      <c r="C47" s="72"/>
      <c r="D47" s="34">
        <f t="shared" si="1"/>
        <v>0</v>
      </c>
      <c r="E47" s="34">
        <f t="shared" si="2"/>
        <v>0</v>
      </c>
      <c r="F47" s="34">
        <f t="shared" si="3"/>
        <v>0</v>
      </c>
      <c r="G47" s="34" t="str">
        <f t="shared" si="0"/>
        <v>Non</v>
      </c>
      <c r="H47" s="1"/>
      <c r="I47" s="74">
        <v>45972</v>
      </c>
      <c r="J47" s="1"/>
      <c r="K47" s="43"/>
    </row>
    <row r="48" spans="1:19" ht="15" thickBot="1" x14ac:dyDescent="0.4">
      <c r="A48" s="1"/>
      <c r="B48" s="1"/>
      <c r="C48" s="1"/>
      <c r="D48" s="1"/>
      <c r="E48" s="1"/>
      <c r="F48" s="1"/>
      <c r="G48" s="1"/>
      <c r="H48" s="1"/>
      <c r="I48" s="75">
        <v>46016</v>
      </c>
      <c r="J48" s="1"/>
      <c r="K48" s="43"/>
    </row>
    <row r="49" spans="1:11" ht="15" thickBot="1" x14ac:dyDescent="0.4">
      <c r="A49" s="12"/>
      <c r="B49" s="86"/>
      <c r="C49" s="12"/>
      <c r="D49" s="12"/>
      <c r="E49" s="12"/>
      <c r="F49" s="12"/>
      <c r="G49" s="12"/>
      <c r="H49" s="12"/>
      <c r="I49" s="12"/>
      <c r="J49" s="12"/>
      <c r="K49" s="87"/>
    </row>
    <row r="52" spans="1:11" ht="34.25" customHeight="1" x14ac:dyDescent="0.35"/>
  </sheetData>
  <sheetProtection algorithmName="SHA-512" hashValue="XTSvD7VmihYwc4truhHLaGoLhydOOh/atDPAtR2R/cpcN/A0SAeY0a6t2frGbJNbF1ZGDyfbFepuBeCoqakelw==" saltValue="vpu5UNSDCT4O7iblVscWvQ==" spinCount="100000" sheet="1" objects="1" scenarios="1" selectLockedCells="1"/>
  <mergeCells count="6">
    <mergeCell ref="E9:H9"/>
    <mergeCell ref="I16:J16"/>
    <mergeCell ref="N40:S40"/>
    <mergeCell ref="F17:G17"/>
    <mergeCell ref="F18:G18"/>
    <mergeCell ref="A21:G21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618B8-F985-40C5-A706-2861D798EC25}">
  <sheetPr>
    <tabColor rgb="FFFDD910"/>
  </sheetPr>
  <dimension ref="A1:P64"/>
  <sheetViews>
    <sheetView zoomScale="85" zoomScaleNormal="85" workbookViewId="0"/>
  </sheetViews>
  <sheetFormatPr baseColWidth="10" defaultColWidth="11.453125" defaultRowHeight="14.5" x14ac:dyDescent="0.35"/>
  <cols>
    <col min="5" max="5" width="11.453125" customWidth="1"/>
    <col min="12" max="12" width="11" customWidth="1"/>
    <col min="14" max="14" width="13.90625" customWidth="1"/>
    <col min="16" max="16" width="16.90625" customWidth="1"/>
  </cols>
  <sheetData>
    <row r="1" spans="1:16" x14ac:dyDescent="0.35">
      <c r="A1" s="14"/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</row>
    <row r="2" spans="1:16" x14ac:dyDescent="0.35">
      <c r="A2" s="9"/>
      <c r="B2" s="1"/>
      <c r="C2" s="1"/>
      <c r="D2" s="1"/>
      <c r="E2" s="1"/>
      <c r="F2" s="1"/>
      <c r="G2" s="1"/>
      <c r="H2" s="1"/>
      <c r="I2" s="1"/>
      <c r="J2" s="1"/>
      <c r="K2" s="1"/>
      <c r="L2" s="10"/>
      <c r="N2" s="21"/>
      <c r="O2" s="21"/>
      <c r="P2" s="21"/>
    </row>
    <row r="3" spans="1:16" x14ac:dyDescent="0.35">
      <c r="A3" s="9"/>
      <c r="B3" s="1"/>
      <c r="C3" s="1"/>
      <c r="D3" s="1"/>
      <c r="E3" s="1"/>
      <c r="F3" s="1"/>
      <c r="G3" s="1"/>
      <c r="H3" s="1"/>
      <c r="I3" s="1"/>
      <c r="J3" s="1"/>
      <c r="K3" s="1"/>
      <c r="L3" s="10"/>
      <c r="N3" s="21"/>
      <c r="O3" s="21"/>
      <c r="P3" s="21"/>
    </row>
    <row r="4" spans="1:16" x14ac:dyDescent="0.35">
      <c r="A4" s="9"/>
      <c r="B4" s="1"/>
      <c r="C4" s="1"/>
      <c r="D4" s="1"/>
      <c r="E4" s="1"/>
      <c r="F4" s="1"/>
      <c r="G4" s="1"/>
      <c r="H4" s="1"/>
      <c r="I4" s="1"/>
      <c r="J4" s="1"/>
      <c r="K4" s="1"/>
      <c r="L4" s="10"/>
      <c r="N4" s="21"/>
      <c r="O4" s="21"/>
      <c r="P4" s="21"/>
    </row>
    <row r="5" spans="1:16" x14ac:dyDescent="0.35">
      <c r="A5" s="9"/>
      <c r="B5" s="1"/>
      <c r="C5" s="1"/>
      <c r="D5" s="1"/>
      <c r="E5" s="1"/>
      <c r="F5" s="1"/>
      <c r="G5" s="1"/>
      <c r="H5" s="1"/>
      <c r="I5" s="1"/>
      <c r="J5" s="1"/>
      <c r="K5" s="1"/>
      <c r="L5" s="10"/>
      <c r="N5" s="21"/>
      <c r="O5" s="21"/>
      <c r="P5" s="21"/>
    </row>
    <row r="6" spans="1:16" x14ac:dyDescent="0.35">
      <c r="A6" s="9"/>
      <c r="B6" s="1"/>
      <c r="C6" s="1"/>
      <c r="D6" s="1"/>
      <c r="E6" s="1"/>
      <c r="F6" s="1"/>
      <c r="G6" s="1"/>
      <c r="H6" s="1"/>
      <c r="I6" s="1"/>
      <c r="J6" s="1"/>
      <c r="K6" s="1"/>
      <c r="L6" s="10"/>
    </row>
    <row r="7" spans="1:16" x14ac:dyDescent="0.35">
      <c r="A7" s="9"/>
      <c r="B7" s="1"/>
      <c r="C7" s="1"/>
      <c r="D7" s="1"/>
      <c r="E7" s="1"/>
      <c r="F7" s="1"/>
      <c r="G7" s="1"/>
      <c r="H7" s="1"/>
      <c r="I7" s="1"/>
      <c r="J7" s="1"/>
      <c r="K7" s="1"/>
      <c r="L7" s="10"/>
    </row>
    <row r="8" spans="1:16" x14ac:dyDescent="0.35">
      <c r="A8" s="9"/>
      <c r="B8" s="1"/>
      <c r="C8" s="1"/>
      <c r="D8" s="1"/>
      <c r="E8" s="1"/>
      <c r="F8" s="1"/>
      <c r="G8" s="1"/>
      <c r="H8" s="1"/>
      <c r="I8" s="1"/>
      <c r="J8" s="1"/>
      <c r="K8" s="1"/>
      <c r="L8" s="10"/>
    </row>
    <row r="9" spans="1:16" x14ac:dyDescent="0.35">
      <c r="A9" s="9"/>
      <c r="B9" s="1"/>
      <c r="C9" s="1"/>
      <c r="D9" s="1"/>
      <c r="E9" s="1"/>
      <c r="F9" s="1"/>
      <c r="G9" s="1"/>
      <c r="H9" s="1"/>
      <c r="I9" s="1"/>
      <c r="J9" s="1"/>
      <c r="K9" s="1"/>
      <c r="L9" s="10"/>
    </row>
    <row r="10" spans="1:16" x14ac:dyDescent="0.35">
      <c r="A10" s="9"/>
      <c r="B10" s="1"/>
      <c r="C10" s="1"/>
      <c r="D10" s="1"/>
      <c r="E10" s="1"/>
      <c r="F10" s="1"/>
      <c r="G10" s="1"/>
      <c r="H10" s="1"/>
      <c r="I10" s="1"/>
      <c r="J10" s="1"/>
      <c r="K10" s="1"/>
      <c r="L10" s="10"/>
    </row>
    <row r="11" spans="1:16" x14ac:dyDescent="0.35">
      <c r="A11" s="19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20"/>
    </row>
    <row r="12" spans="1:16" ht="19.25" customHeight="1" x14ac:dyDescent="0.35">
      <c r="A12" s="9"/>
      <c r="B12" s="1"/>
      <c r="C12" s="1"/>
      <c r="D12" s="1"/>
      <c r="E12" s="96" t="s">
        <v>19</v>
      </c>
      <c r="F12" s="96"/>
      <c r="G12" s="96"/>
      <c r="H12" s="96"/>
      <c r="I12" s="1"/>
      <c r="J12" s="1"/>
      <c r="K12" s="1"/>
      <c r="L12" s="10"/>
      <c r="N12" s="22"/>
      <c r="O12" s="22"/>
    </row>
    <row r="13" spans="1:16" ht="8.4" customHeight="1" x14ac:dyDescent="0.35">
      <c r="A13" s="9"/>
      <c r="B13" s="1"/>
      <c r="C13" s="1"/>
      <c r="D13" s="1"/>
      <c r="E13" s="1"/>
      <c r="F13" s="1"/>
      <c r="G13" s="1"/>
      <c r="H13" s="1"/>
      <c r="I13" s="1"/>
      <c r="J13" s="1"/>
      <c r="K13" s="1"/>
      <c r="L13" s="10"/>
      <c r="N13" s="22"/>
      <c r="O13" s="22"/>
      <c r="P13" s="22"/>
    </row>
    <row r="14" spans="1:16" ht="14.4" customHeight="1" x14ac:dyDescent="0.35">
      <c r="A14" s="9"/>
      <c r="B14" s="1"/>
      <c r="C14" s="1"/>
      <c r="D14" s="1"/>
      <c r="E14" s="1"/>
      <c r="F14" s="1"/>
      <c r="G14" s="1"/>
      <c r="H14" s="1"/>
      <c r="I14" s="1"/>
      <c r="J14" s="1"/>
      <c r="K14" s="1"/>
      <c r="L14" s="10"/>
      <c r="N14" s="22"/>
      <c r="O14" s="22"/>
      <c r="P14" s="22"/>
    </row>
    <row r="15" spans="1:16" x14ac:dyDescent="0.35">
      <c r="A15" s="9"/>
      <c r="B15" s="1"/>
      <c r="C15" s="1"/>
      <c r="D15" s="1"/>
      <c r="E15" s="1"/>
      <c r="F15" s="1"/>
      <c r="G15" s="1"/>
      <c r="H15" s="1"/>
      <c r="I15" s="1"/>
      <c r="J15" s="1"/>
      <c r="K15" s="1"/>
      <c r="L15" s="10"/>
    </row>
    <row r="16" spans="1:16" x14ac:dyDescent="0.35">
      <c r="A16" s="9"/>
      <c r="B16" s="1"/>
      <c r="C16" s="1"/>
      <c r="D16" s="1"/>
      <c r="E16" s="1"/>
      <c r="F16" s="1"/>
      <c r="G16" s="1"/>
      <c r="H16" s="1"/>
      <c r="I16" s="1"/>
      <c r="J16" s="1"/>
      <c r="K16" s="1"/>
      <c r="L16" s="10"/>
    </row>
    <row r="17" spans="1:12" x14ac:dyDescent="0.35">
      <c r="A17" s="9"/>
      <c r="B17" s="1"/>
      <c r="C17" s="1"/>
      <c r="D17" s="1"/>
      <c r="E17" s="1"/>
      <c r="F17" s="1"/>
      <c r="G17" s="1"/>
      <c r="H17" s="1"/>
      <c r="I17" s="1"/>
      <c r="J17" s="1"/>
      <c r="K17" s="1"/>
      <c r="L17" s="10"/>
    </row>
    <row r="18" spans="1:12" x14ac:dyDescent="0.35">
      <c r="A18" s="9"/>
      <c r="B18" s="1"/>
      <c r="C18" s="1"/>
      <c r="D18" s="1"/>
      <c r="E18" s="1"/>
      <c r="F18" s="1"/>
      <c r="G18" s="1"/>
      <c r="H18" s="1"/>
      <c r="I18" s="1"/>
      <c r="J18" s="1"/>
      <c r="K18" s="1"/>
      <c r="L18" s="10"/>
    </row>
    <row r="19" spans="1:12" x14ac:dyDescent="0.35">
      <c r="A19" s="9"/>
      <c r="B19" s="1"/>
      <c r="C19" s="1"/>
      <c r="D19" s="1"/>
      <c r="E19" s="1"/>
      <c r="F19" s="1"/>
      <c r="G19" s="1"/>
      <c r="H19" s="1"/>
      <c r="I19" s="1"/>
      <c r="J19" s="1"/>
      <c r="K19" s="1"/>
      <c r="L19" s="10"/>
    </row>
    <row r="20" spans="1:12" x14ac:dyDescent="0.35">
      <c r="A20" s="9"/>
      <c r="B20" s="1"/>
      <c r="C20" s="1"/>
      <c r="D20" s="1"/>
      <c r="E20" s="1"/>
      <c r="F20" s="1"/>
      <c r="G20" s="1"/>
      <c r="H20" s="1"/>
      <c r="I20" s="1"/>
      <c r="J20" s="1"/>
      <c r="K20" s="1"/>
      <c r="L20" s="10"/>
    </row>
    <row r="21" spans="1:12" x14ac:dyDescent="0.35">
      <c r="A21" s="9"/>
      <c r="B21" s="1"/>
      <c r="C21" s="1"/>
      <c r="D21" s="1"/>
      <c r="E21" s="1"/>
      <c r="F21" s="1"/>
      <c r="G21" s="1"/>
      <c r="H21" s="1"/>
      <c r="I21" s="1"/>
      <c r="J21" s="1"/>
      <c r="K21" s="1"/>
      <c r="L21" s="10"/>
    </row>
    <row r="22" spans="1:12" x14ac:dyDescent="0.35">
      <c r="A22" s="9"/>
      <c r="B22" s="1"/>
      <c r="C22" s="1"/>
      <c r="D22" s="1"/>
      <c r="E22" s="1"/>
      <c r="F22" s="1"/>
      <c r="G22" s="1"/>
      <c r="H22" s="1"/>
      <c r="I22" s="1"/>
      <c r="J22" s="1"/>
      <c r="K22" s="1"/>
      <c r="L22" s="10"/>
    </row>
    <row r="23" spans="1:12" x14ac:dyDescent="0.35">
      <c r="A23" s="9"/>
      <c r="B23" s="1"/>
      <c r="C23" s="1"/>
      <c r="D23" s="1"/>
      <c r="E23" s="1"/>
      <c r="F23" s="1"/>
      <c r="G23" s="1"/>
      <c r="H23" s="1"/>
      <c r="I23" s="1"/>
      <c r="J23" s="1"/>
      <c r="K23" s="1"/>
      <c r="L23" s="10"/>
    </row>
    <row r="24" spans="1:12" x14ac:dyDescent="0.35">
      <c r="A24" s="9"/>
      <c r="B24" s="1"/>
      <c r="C24" s="1"/>
      <c r="D24" s="1"/>
      <c r="E24" s="1"/>
      <c r="F24" s="1"/>
      <c r="G24" s="1"/>
      <c r="H24" s="1"/>
      <c r="I24" s="1"/>
      <c r="J24" s="1"/>
      <c r="K24" s="1"/>
      <c r="L24" s="10"/>
    </row>
    <row r="25" spans="1:12" x14ac:dyDescent="0.35">
      <c r="A25" s="9"/>
      <c r="B25" s="1"/>
      <c r="C25" s="1"/>
      <c r="D25" s="1"/>
      <c r="E25" s="1"/>
      <c r="F25" s="1"/>
      <c r="G25" s="1"/>
      <c r="H25" s="1"/>
      <c r="I25" s="1"/>
      <c r="J25" s="1"/>
      <c r="K25" s="1"/>
      <c r="L25" s="10"/>
    </row>
    <row r="26" spans="1:12" x14ac:dyDescent="0.35">
      <c r="A26" s="9"/>
      <c r="B26" s="1"/>
      <c r="C26" s="1"/>
      <c r="D26" s="1"/>
      <c r="E26" s="1"/>
      <c r="F26" s="1"/>
      <c r="G26" s="1"/>
      <c r="H26" s="1"/>
      <c r="I26" s="1"/>
      <c r="J26" s="1"/>
      <c r="K26" s="1"/>
      <c r="L26" s="10"/>
    </row>
    <row r="27" spans="1:12" x14ac:dyDescent="0.35">
      <c r="A27" s="9"/>
      <c r="B27" s="1"/>
      <c r="C27" s="1"/>
      <c r="D27" s="1"/>
      <c r="E27" s="1"/>
      <c r="F27" s="1"/>
      <c r="G27" s="1"/>
      <c r="H27" s="1"/>
      <c r="I27" s="1"/>
      <c r="J27" s="1"/>
      <c r="K27" s="1"/>
      <c r="L27" s="10"/>
    </row>
    <row r="28" spans="1:12" x14ac:dyDescent="0.35">
      <c r="A28" s="9"/>
      <c r="B28" s="1"/>
      <c r="C28" s="1"/>
      <c r="D28" s="1"/>
      <c r="E28" s="1"/>
      <c r="F28" s="1"/>
      <c r="G28" s="1"/>
      <c r="H28" s="1"/>
      <c r="I28" s="1"/>
      <c r="J28" s="1"/>
      <c r="K28" s="1"/>
      <c r="L28" s="10"/>
    </row>
    <row r="29" spans="1:12" x14ac:dyDescent="0.35">
      <c r="A29" s="9"/>
      <c r="B29" s="1"/>
      <c r="C29" s="1"/>
      <c r="D29" s="1"/>
      <c r="E29" s="1"/>
      <c r="F29" s="1"/>
      <c r="G29" s="1"/>
      <c r="H29" s="1"/>
      <c r="I29" s="1"/>
      <c r="J29" s="1"/>
      <c r="K29" s="1"/>
      <c r="L29" s="10"/>
    </row>
    <row r="30" spans="1:12" x14ac:dyDescent="0.35">
      <c r="A30" s="9"/>
      <c r="B30" s="1"/>
      <c r="C30" s="1"/>
      <c r="D30" s="1"/>
      <c r="E30" s="1"/>
      <c r="F30" s="1"/>
      <c r="G30" s="1"/>
      <c r="H30" s="1"/>
      <c r="I30" s="1"/>
      <c r="J30" s="1"/>
      <c r="K30" s="1"/>
      <c r="L30" s="10"/>
    </row>
    <row r="31" spans="1:12" x14ac:dyDescent="0.35">
      <c r="A31" s="9"/>
      <c r="B31" s="1"/>
      <c r="C31" s="1"/>
      <c r="D31" s="1"/>
      <c r="E31" s="1"/>
      <c r="F31" s="1"/>
      <c r="G31" s="1"/>
      <c r="H31" s="1"/>
      <c r="I31" s="1"/>
      <c r="J31" s="1"/>
      <c r="K31" s="1"/>
      <c r="L31" s="10"/>
    </row>
    <row r="32" spans="1:12" x14ac:dyDescent="0.35">
      <c r="A32" s="9"/>
      <c r="B32" s="1"/>
      <c r="C32" s="1"/>
      <c r="D32" s="1"/>
      <c r="E32" s="1"/>
      <c r="F32" s="1"/>
      <c r="G32" s="1"/>
      <c r="H32" s="1"/>
      <c r="I32" s="1"/>
      <c r="J32" s="1"/>
      <c r="K32" s="1"/>
      <c r="L32" s="10"/>
    </row>
    <row r="33" spans="1:12" x14ac:dyDescent="0.35">
      <c r="A33" s="9"/>
      <c r="B33" s="1"/>
      <c r="C33" s="1"/>
      <c r="D33" s="1"/>
      <c r="E33" s="1"/>
      <c r="F33" s="1"/>
      <c r="G33" s="1"/>
      <c r="H33" s="1"/>
      <c r="I33" s="1"/>
      <c r="J33" s="1"/>
      <c r="K33" s="1"/>
      <c r="L33" s="10"/>
    </row>
    <row r="34" spans="1:12" x14ac:dyDescent="0.35">
      <c r="A34" s="9"/>
      <c r="B34" s="1"/>
      <c r="C34" s="1"/>
      <c r="D34" s="1"/>
      <c r="E34" s="1"/>
      <c r="F34" s="1"/>
      <c r="G34" s="1"/>
      <c r="H34" s="1"/>
      <c r="I34" s="1"/>
      <c r="J34" s="1"/>
      <c r="K34" s="1"/>
      <c r="L34" s="10"/>
    </row>
    <row r="35" spans="1:12" x14ac:dyDescent="0.35">
      <c r="A35" s="9"/>
      <c r="B35" s="1"/>
      <c r="C35" s="1"/>
      <c r="D35" s="1"/>
      <c r="E35" s="1"/>
      <c r="F35" s="1"/>
      <c r="G35" s="1"/>
      <c r="H35" s="1"/>
      <c r="I35" s="1"/>
      <c r="J35" s="1"/>
      <c r="K35" s="1"/>
      <c r="L35" s="10"/>
    </row>
    <row r="36" spans="1:12" x14ac:dyDescent="0.35">
      <c r="A36" s="9"/>
      <c r="B36" s="1"/>
      <c r="C36" s="1"/>
      <c r="D36" s="1"/>
      <c r="E36" s="1"/>
      <c r="F36" s="1"/>
      <c r="G36" s="1"/>
      <c r="H36" s="1"/>
      <c r="I36" s="1"/>
      <c r="J36" s="1"/>
      <c r="K36" s="1"/>
      <c r="L36" s="10"/>
    </row>
    <row r="37" spans="1:12" x14ac:dyDescent="0.35">
      <c r="A37" s="9"/>
      <c r="B37" s="1"/>
      <c r="C37" s="1"/>
      <c r="D37" s="1"/>
      <c r="E37" s="1"/>
      <c r="F37" s="1"/>
      <c r="G37" s="1"/>
      <c r="H37" s="1"/>
      <c r="I37" s="1"/>
      <c r="J37" s="1"/>
      <c r="K37" s="1"/>
      <c r="L37" s="10"/>
    </row>
    <row r="38" spans="1:12" x14ac:dyDescent="0.35">
      <c r="A38" s="9"/>
      <c r="B38" s="1"/>
      <c r="C38" s="1"/>
      <c r="D38" s="1"/>
      <c r="E38" s="1"/>
      <c r="F38" s="1"/>
      <c r="G38" s="1"/>
      <c r="H38" s="1"/>
      <c r="I38" s="1"/>
      <c r="J38" s="1"/>
      <c r="K38" s="1"/>
      <c r="L38" s="10"/>
    </row>
    <row r="39" spans="1:12" x14ac:dyDescent="0.35">
      <c r="A39" s="9"/>
      <c r="B39" s="1"/>
      <c r="C39" s="1"/>
      <c r="D39" s="1"/>
      <c r="E39" s="1"/>
      <c r="F39" s="1"/>
      <c r="G39" s="1"/>
      <c r="H39" s="1"/>
      <c r="I39" s="1"/>
      <c r="J39" s="1"/>
      <c r="K39" s="1"/>
      <c r="L39" s="10"/>
    </row>
    <row r="40" spans="1:12" x14ac:dyDescent="0.35">
      <c r="A40" s="9"/>
      <c r="B40" s="1"/>
      <c r="C40" s="1"/>
      <c r="D40" s="1"/>
      <c r="E40" s="1"/>
      <c r="F40" s="1"/>
      <c r="G40" s="1"/>
      <c r="H40" s="1"/>
      <c r="I40" s="1"/>
      <c r="J40" s="1"/>
      <c r="K40" s="1"/>
      <c r="L40" s="10"/>
    </row>
    <row r="41" spans="1:12" x14ac:dyDescent="0.35">
      <c r="A41" s="9"/>
      <c r="B41" s="1"/>
      <c r="C41" s="1"/>
      <c r="D41" s="1"/>
      <c r="E41" s="1"/>
      <c r="F41" s="1"/>
      <c r="G41" s="1"/>
      <c r="H41" s="1"/>
      <c r="I41" s="1"/>
      <c r="J41" s="1"/>
      <c r="K41" s="1"/>
      <c r="L41" s="10"/>
    </row>
    <row r="42" spans="1:12" x14ac:dyDescent="0.35">
      <c r="A42" s="9"/>
      <c r="B42" s="1"/>
      <c r="C42" s="1"/>
      <c r="D42" s="1"/>
      <c r="E42" s="1"/>
      <c r="F42" s="1"/>
      <c r="G42" s="1"/>
      <c r="H42" s="1"/>
      <c r="I42" s="1"/>
      <c r="J42" s="1"/>
      <c r="K42" s="1"/>
      <c r="L42" s="10"/>
    </row>
    <row r="43" spans="1:12" x14ac:dyDescent="0.35">
      <c r="A43" s="9"/>
      <c r="B43" s="1"/>
      <c r="C43" s="1"/>
      <c r="D43" s="1"/>
      <c r="E43" s="1"/>
      <c r="F43" s="1"/>
      <c r="G43" s="1"/>
      <c r="H43" s="1"/>
      <c r="I43" s="1"/>
      <c r="J43" s="1"/>
      <c r="K43" s="1"/>
      <c r="L43" s="10"/>
    </row>
    <row r="44" spans="1:12" x14ac:dyDescent="0.35">
      <c r="A44" s="9"/>
      <c r="B44" s="1"/>
      <c r="C44" s="1"/>
      <c r="D44" s="1"/>
      <c r="E44" s="1"/>
      <c r="F44" s="1"/>
      <c r="G44" s="1"/>
      <c r="H44" s="1"/>
      <c r="I44" s="1"/>
      <c r="J44" s="1"/>
      <c r="K44" s="1"/>
      <c r="L44" s="10"/>
    </row>
    <row r="45" spans="1:12" x14ac:dyDescent="0.35">
      <c r="A45" s="9"/>
      <c r="B45" s="1"/>
      <c r="C45" s="1"/>
      <c r="D45" s="1"/>
      <c r="E45" s="1"/>
      <c r="F45" s="1"/>
      <c r="G45" s="1"/>
      <c r="H45" s="1"/>
      <c r="I45" s="1"/>
      <c r="J45" s="1"/>
      <c r="K45" s="1"/>
      <c r="L45" s="10"/>
    </row>
    <row r="46" spans="1:12" x14ac:dyDescent="0.35">
      <c r="A46" s="9"/>
      <c r="B46" s="1"/>
      <c r="C46" s="1"/>
      <c r="D46" s="1"/>
      <c r="E46" s="1"/>
      <c r="F46" s="1"/>
      <c r="G46" s="1"/>
      <c r="H46" s="1"/>
      <c r="I46" s="1"/>
      <c r="J46" s="1"/>
      <c r="K46" s="1"/>
      <c r="L46" s="10"/>
    </row>
    <row r="47" spans="1:12" x14ac:dyDescent="0.35">
      <c r="A47" s="9"/>
      <c r="B47" s="1"/>
      <c r="C47" s="1"/>
      <c r="D47" s="1"/>
      <c r="E47" s="1"/>
      <c r="F47" s="1"/>
      <c r="G47" s="1"/>
      <c r="H47" s="1"/>
      <c r="I47" s="1"/>
      <c r="J47" s="1"/>
      <c r="K47" s="1"/>
      <c r="L47" s="10"/>
    </row>
    <row r="48" spans="1:12" x14ac:dyDescent="0.35">
      <c r="A48" s="9"/>
      <c r="B48" s="1"/>
      <c r="C48" s="1"/>
      <c r="D48" s="1"/>
      <c r="E48" s="1"/>
      <c r="F48" s="1"/>
      <c r="G48" s="1"/>
      <c r="H48" s="1"/>
      <c r="I48" s="1"/>
      <c r="J48" s="1"/>
      <c r="K48" s="1"/>
      <c r="L48" s="10"/>
    </row>
    <row r="49" spans="1:12" x14ac:dyDescent="0.35">
      <c r="A49" s="9"/>
      <c r="B49" s="1"/>
      <c r="C49" s="1"/>
      <c r="D49" s="1"/>
      <c r="E49" s="1"/>
      <c r="F49" s="1"/>
      <c r="G49" s="1"/>
      <c r="H49" s="1"/>
      <c r="I49" s="1"/>
      <c r="J49" s="1"/>
      <c r="K49" s="1"/>
      <c r="L49" s="10"/>
    </row>
    <row r="50" spans="1:12" x14ac:dyDescent="0.35">
      <c r="A50" s="9"/>
      <c r="B50" s="1"/>
      <c r="C50" s="1"/>
      <c r="D50" s="1"/>
      <c r="E50" s="1"/>
      <c r="F50" s="1"/>
      <c r="G50" s="1"/>
      <c r="H50" s="1"/>
      <c r="I50" s="1"/>
      <c r="J50" s="1"/>
      <c r="K50" s="1"/>
      <c r="L50" s="10"/>
    </row>
    <row r="51" spans="1:12" x14ac:dyDescent="0.35">
      <c r="A51" s="9"/>
      <c r="B51" s="1"/>
      <c r="C51" s="1"/>
      <c r="D51" s="1"/>
      <c r="E51" s="1"/>
      <c r="F51" s="1"/>
      <c r="G51" s="1"/>
      <c r="H51" s="1"/>
      <c r="I51" s="1"/>
      <c r="J51" s="1"/>
      <c r="K51" s="1"/>
      <c r="L51" s="10"/>
    </row>
    <row r="52" spans="1:12" x14ac:dyDescent="0.35">
      <c r="A52" s="9"/>
      <c r="B52" s="1"/>
      <c r="C52" s="1"/>
      <c r="D52" s="1"/>
      <c r="E52" s="1"/>
      <c r="F52" s="1"/>
      <c r="G52" s="1"/>
      <c r="H52" s="1"/>
      <c r="I52" s="1"/>
      <c r="J52" s="1"/>
      <c r="K52" s="1"/>
      <c r="L52" s="10"/>
    </row>
    <row r="53" spans="1:12" x14ac:dyDescent="0.35">
      <c r="A53" s="9"/>
      <c r="B53" s="1"/>
      <c r="C53" s="1"/>
      <c r="D53" s="1"/>
      <c r="E53" s="1"/>
      <c r="F53" s="1"/>
      <c r="G53" s="1"/>
      <c r="H53" s="1"/>
      <c r="I53" s="1"/>
      <c r="J53" s="1"/>
      <c r="K53" s="1"/>
      <c r="L53" s="10"/>
    </row>
    <row r="54" spans="1:12" x14ac:dyDescent="0.35">
      <c r="A54" s="9"/>
      <c r="B54" s="1"/>
      <c r="C54" s="1"/>
      <c r="D54" s="1"/>
      <c r="E54" s="1"/>
      <c r="F54" s="1"/>
      <c r="G54" s="1"/>
      <c r="H54" s="1"/>
      <c r="I54" s="1"/>
      <c r="J54" s="1"/>
      <c r="K54" s="1"/>
      <c r="L54" s="10"/>
    </row>
    <row r="55" spans="1:12" x14ac:dyDescent="0.35">
      <c r="A55" s="9"/>
      <c r="B55" s="1"/>
      <c r="C55" s="1"/>
      <c r="D55" s="1"/>
      <c r="E55" s="1"/>
      <c r="F55" s="1"/>
      <c r="G55" s="1"/>
      <c r="H55" s="1"/>
      <c r="I55" s="1"/>
      <c r="J55" s="1"/>
      <c r="K55" s="1"/>
      <c r="L55" s="10"/>
    </row>
    <row r="56" spans="1:12" x14ac:dyDescent="0.35">
      <c r="A56" s="9"/>
      <c r="B56" s="1"/>
      <c r="C56" s="1"/>
      <c r="D56" s="1"/>
      <c r="E56" s="1"/>
      <c r="F56" s="1"/>
      <c r="G56" s="1"/>
      <c r="H56" s="1"/>
      <c r="I56" s="1"/>
      <c r="J56" s="1"/>
      <c r="K56" s="1"/>
      <c r="L56" s="10"/>
    </row>
    <row r="57" spans="1:12" x14ac:dyDescent="0.35">
      <c r="A57" s="9"/>
      <c r="B57" s="1"/>
      <c r="C57" s="1"/>
      <c r="D57" s="1"/>
      <c r="E57" s="1"/>
      <c r="F57" s="1"/>
      <c r="G57" s="1"/>
      <c r="H57" s="1"/>
      <c r="I57" s="1"/>
      <c r="J57" s="1"/>
      <c r="K57" s="1"/>
      <c r="L57" s="10"/>
    </row>
    <row r="58" spans="1:12" x14ac:dyDescent="0.35">
      <c r="A58" s="9"/>
      <c r="B58" s="1"/>
      <c r="C58" s="1"/>
      <c r="D58" s="1"/>
      <c r="E58" s="1"/>
      <c r="F58" s="1"/>
      <c r="G58" s="1"/>
      <c r="H58" s="1"/>
      <c r="I58" s="1"/>
      <c r="J58" s="1"/>
      <c r="K58" s="1"/>
      <c r="L58" s="10"/>
    </row>
    <row r="59" spans="1:12" x14ac:dyDescent="0.35">
      <c r="A59" s="9"/>
      <c r="B59" s="1"/>
      <c r="C59" s="1"/>
      <c r="D59" s="1"/>
      <c r="E59" s="1"/>
      <c r="F59" s="1"/>
      <c r="G59" s="1"/>
      <c r="H59" s="1"/>
      <c r="I59" s="1"/>
      <c r="J59" s="1"/>
      <c r="K59" s="1"/>
      <c r="L59" s="10"/>
    </row>
    <row r="60" spans="1:12" x14ac:dyDescent="0.35">
      <c r="A60" s="9"/>
      <c r="B60" s="1"/>
      <c r="C60" s="1"/>
      <c r="D60" s="1"/>
      <c r="E60" s="1"/>
      <c r="F60" s="1"/>
      <c r="G60" s="1"/>
      <c r="H60" s="1"/>
      <c r="I60" s="1"/>
      <c r="J60" s="1"/>
      <c r="K60" s="1"/>
      <c r="L60" s="10"/>
    </row>
    <row r="61" spans="1:12" x14ac:dyDescent="0.35">
      <c r="A61" s="9"/>
      <c r="B61" s="1"/>
      <c r="C61" s="1"/>
      <c r="D61" s="1"/>
      <c r="E61" s="1"/>
      <c r="F61" s="1"/>
      <c r="G61" s="1"/>
      <c r="H61" s="1"/>
      <c r="I61" s="1"/>
      <c r="J61" s="1"/>
      <c r="K61" s="1"/>
      <c r="L61" s="10"/>
    </row>
    <row r="62" spans="1:12" x14ac:dyDescent="0.35">
      <c r="A62" s="9"/>
      <c r="B62" s="1"/>
      <c r="C62" s="1"/>
      <c r="D62" s="1"/>
      <c r="E62" s="1"/>
      <c r="F62" s="1"/>
      <c r="G62" s="1"/>
      <c r="H62" s="1"/>
      <c r="I62" s="1"/>
      <c r="J62" s="1"/>
      <c r="K62" s="1"/>
      <c r="L62" s="10"/>
    </row>
    <row r="63" spans="1:12" ht="23" customHeight="1" x14ac:dyDescent="0.35">
      <c r="A63" s="9"/>
      <c r="B63" s="1"/>
      <c r="C63" s="1"/>
      <c r="D63" s="1"/>
      <c r="E63" s="95" t="s">
        <v>0</v>
      </c>
      <c r="F63" s="95"/>
      <c r="G63" s="95"/>
      <c r="H63" s="95"/>
      <c r="I63" s="1"/>
      <c r="J63" s="1"/>
      <c r="K63" s="1"/>
      <c r="L63" s="10"/>
    </row>
    <row r="64" spans="1:12" ht="53" customHeight="1" thickBot="1" x14ac:dyDescent="0.4">
      <c r="A64" s="11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3"/>
    </row>
  </sheetData>
  <mergeCells count="2">
    <mergeCell ref="E12:H12"/>
    <mergeCell ref="E63:H63"/>
  </mergeCells>
  <hyperlinks>
    <hyperlink ref="E63:H63" r:id="rId1" display="Retrouvez plus d'information dans notre article" xr:uid="{5C36F5EE-7CF8-4847-820B-9131162B4D5B}"/>
  </hyperlinks>
  <pageMargins left="0.7" right="0.7" top="0.75" bottom="0.75" header="0.3" footer="0.3"/>
  <pageSetup paperSize="9" orientation="portrait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5C49B-E109-4578-9D3A-E7A659B2FD1B}">
  <sheetPr>
    <tabColor rgb="FFFDD910"/>
  </sheetPr>
  <dimension ref="A1:O47"/>
  <sheetViews>
    <sheetView zoomScale="85" zoomScaleNormal="85" workbookViewId="0">
      <selection activeCell="F16" sqref="F16:G16"/>
    </sheetView>
  </sheetViews>
  <sheetFormatPr baseColWidth="10" defaultColWidth="11.453125" defaultRowHeight="14.5" x14ac:dyDescent="0.35"/>
  <cols>
    <col min="1" max="1" width="4.90625" customWidth="1"/>
    <col min="2" max="2" width="26.6328125" customWidth="1"/>
    <col min="3" max="3" width="25.36328125" customWidth="1"/>
    <col min="4" max="4" width="18.54296875" customWidth="1"/>
    <col min="5" max="5" width="18.1796875" customWidth="1"/>
    <col min="6" max="6" width="20.6328125" customWidth="1"/>
    <col min="7" max="7" width="16.81640625" customWidth="1"/>
    <col min="8" max="8" width="20.36328125" customWidth="1"/>
    <col min="9" max="9" width="67" customWidth="1"/>
    <col min="10" max="10" width="12.453125" customWidth="1"/>
    <col min="11" max="11" width="4.1796875" customWidth="1"/>
    <col min="12" max="12" width="11.36328125" customWidth="1"/>
    <col min="13" max="13" width="17.36328125" customWidth="1"/>
    <col min="14" max="14" width="8.6328125" customWidth="1"/>
    <col min="16" max="16" width="10" customWidth="1"/>
  </cols>
  <sheetData>
    <row r="1" spans="1:15" ht="30" customHeight="1" x14ac:dyDescent="0.55000000000000004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2"/>
      <c r="M1" s="2"/>
    </row>
    <row r="2" spans="1:15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3"/>
      <c r="M2" s="3"/>
    </row>
    <row r="3" spans="1:15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3"/>
      <c r="M3" s="3"/>
    </row>
    <row r="4" spans="1:15" ht="14.4" customHeight="1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M4" s="24" t="s">
        <v>15</v>
      </c>
      <c r="N4" s="24"/>
      <c r="O4" s="24"/>
    </row>
    <row r="5" spans="1:15" ht="14.4" customHeight="1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M5" s="24"/>
      <c r="N5" s="24"/>
      <c r="O5" s="24"/>
    </row>
    <row r="6" spans="1:15" ht="24" customHeight="1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M6" s="24"/>
      <c r="N6" s="24"/>
      <c r="O6" s="24"/>
    </row>
    <row r="7" spans="1:15" ht="64.75" customHeight="1" thickBot="1" x14ac:dyDescent="0.4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5" ht="9" customHeight="1" x14ac:dyDescent="0.35">
      <c r="A8" s="49"/>
      <c r="B8" s="50"/>
      <c r="C8" s="50"/>
      <c r="D8" s="50"/>
      <c r="E8" s="50"/>
      <c r="F8" s="50"/>
      <c r="G8" s="50"/>
      <c r="H8" s="50"/>
      <c r="I8" s="50"/>
      <c r="J8" s="50"/>
      <c r="K8" s="51"/>
    </row>
    <row r="9" spans="1:15" ht="27.65" customHeight="1" x14ac:dyDescent="0.35">
      <c r="A9" s="41"/>
      <c r="B9" s="1"/>
      <c r="C9" s="1"/>
      <c r="D9" s="1"/>
      <c r="E9" s="96" t="s">
        <v>21</v>
      </c>
      <c r="F9" s="96"/>
      <c r="G9" s="96"/>
      <c r="H9" s="96"/>
      <c r="I9" s="1"/>
      <c r="J9" s="1"/>
      <c r="K9" s="43"/>
      <c r="N9" s="29"/>
      <c r="O9" s="29"/>
    </row>
    <row r="10" spans="1:15" ht="137.4" customHeight="1" x14ac:dyDescent="0.35">
      <c r="A10" s="41"/>
      <c r="B10" s="1"/>
      <c r="C10" s="1"/>
      <c r="D10" s="1"/>
      <c r="E10" s="28"/>
      <c r="F10" s="28"/>
      <c r="G10" s="28"/>
      <c r="H10" s="28"/>
      <c r="I10" s="1"/>
      <c r="J10" s="1"/>
      <c r="K10" s="43"/>
      <c r="N10" s="29"/>
      <c r="O10" s="29"/>
    </row>
    <row r="11" spans="1:15" ht="20" customHeight="1" x14ac:dyDescent="0.35">
      <c r="A11" s="63" t="s">
        <v>3</v>
      </c>
      <c r="B11" s="53"/>
      <c r="C11" s="94" t="s">
        <v>4</v>
      </c>
      <c r="D11" s="62"/>
      <c r="E11" s="60"/>
      <c r="F11" s="60"/>
      <c r="G11" s="60"/>
      <c r="H11" s="60"/>
      <c r="I11" s="60"/>
      <c r="J11" s="60"/>
      <c r="K11" s="64"/>
      <c r="N11" s="4"/>
    </row>
    <row r="12" spans="1:15" ht="12.65" customHeight="1" x14ac:dyDescent="0.35">
      <c r="A12" s="41"/>
      <c r="B12" s="1"/>
      <c r="C12" s="1"/>
      <c r="D12" s="1"/>
      <c r="E12" s="1"/>
      <c r="F12" s="1"/>
      <c r="G12" s="1"/>
      <c r="H12" s="1"/>
      <c r="I12" s="1"/>
      <c r="J12" s="1"/>
      <c r="K12" s="43"/>
    </row>
    <row r="13" spans="1:15" ht="24" customHeight="1" thickBot="1" x14ac:dyDescent="0.4">
      <c r="A13" s="41"/>
      <c r="B13" s="1"/>
      <c r="C13" s="1"/>
      <c r="D13" s="1"/>
      <c r="E13" s="1"/>
      <c r="F13" s="1"/>
      <c r="G13" s="1"/>
      <c r="H13" s="1"/>
      <c r="I13" s="1"/>
      <c r="J13" s="1"/>
      <c r="K13" s="43"/>
    </row>
    <row r="14" spans="1:15" ht="20.399999999999999" customHeight="1" x14ac:dyDescent="0.35">
      <c r="A14" s="44" t="s">
        <v>5</v>
      </c>
      <c r="B14" s="37"/>
      <c r="C14" s="37"/>
      <c r="D14" s="37"/>
      <c r="E14" s="38"/>
      <c r="F14" s="35">
        <v>45778</v>
      </c>
      <c r="G14" s="36" t="s">
        <v>26</v>
      </c>
      <c r="H14" s="1"/>
      <c r="I14" s="106" t="s">
        <v>27</v>
      </c>
      <c r="J14" s="107"/>
      <c r="K14" s="65"/>
    </row>
    <row r="15" spans="1:15" ht="18" customHeight="1" x14ac:dyDescent="0.35">
      <c r="A15" s="44" t="s">
        <v>16</v>
      </c>
      <c r="B15" s="37"/>
      <c r="C15" s="37"/>
      <c r="D15" s="37"/>
      <c r="E15" s="38"/>
      <c r="F15" s="99">
        <v>10</v>
      </c>
      <c r="G15" s="99"/>
      <c r="H15" s="1"/>
      <c r="I15" s="82" t="s">
        <v>33</v>
      </c>
      <c r="J15" s="83">
        <f>F16-SUM(F21:F40)</f>
        <v>12</v>
      </c>
      <c r="K15" s="66"/>
    </row>
    <row r="16" spans="1:15" ht="16.25" customHeight="1" x14ac:dyDescent="0.35">
      <c r="A16" s="44" t="s">
        <v>35</v>
      </c>
      <c r="B16" s="37"/>
      <c r="C16" s="37"/>
      <c r="D16" s="37"/>
      <c r="E16" s="38"/>
      <c r="F16" s="105">
        <v>25</v>
      </c>
      <c r="G16" s="105"/>
      <c r="H16" s="1"/>
      <c r="I16" s="82" t="s">
        <v>32</v>
      </c>
      <c r="J16" s="83">
        <f>F16-J21</f>
        <v>5</v>
      </c>
      <c r="K16" s="43"/>
    </row>
    <row r="17" spans="1:13" ht="23" customHeight="1" thickBot="1" x14ac:dyDescent="0.4">
      <c r="A17" s="41"/>
      <c r="B17" s="1"/>
      <c r="C17" s="1"/>
      <c r="D17" s="1"/>
      <c r="E17" s="1"/>
      <c r="F17" s="33"/>
      <c r="G17" s="33"/>
      <c r="H17" s="1"/>
      <c r="I17" s="84" t="s">
        <v>17</v>
      </c>
      <c r="J17" s="85">
        <f>IF(J22&gt;=10,IF(J15&gt;=5,2,IF(AND(J22&gt;=10,J15&gt;=3,J15&lt;=4),1,0)),0)</f>
        <v>2</v>
      </c>
      <c r="K17" s="45"/>
      <c r="L17" s="5"/>
      <c r="M17" s="6"/>
    </row>
    <row r="18" spans="1:13" ht="23" customHeight="1" x14ac:dyDescent="0.35">
      <c r="A18" s="41"/>
      <c r="B18" s="1"/>
      <c r="C18" s="33"/>
      <c r="D18" s="1"/>
      <c r="E18" s="1"/>
      <c r="F18" s="1"/>
      <c r="G18" s="1"/>
      <c r="H18" s="1"/>
      <c r="K18" s="43"/>
    </row>
    <row r="19" spans="1:13" ht="15" thickBot="1" x14ac:dyDescent="0.4">
      <c r="A19" s="102" t="s">
        <v>24</v>
      </c>
      <c r="B19" s="103"/>
      <c r="C19" s="103"/>
      <c r="D19" s="103"/>
      <c r="E19" s="103"/>
      <c r="F19" s="103"/>
      <c r="G19" s="104"/>
      <c r="H19" s="1"/>
      <c r="I19" s="1"/>
      <c r="J19" s="1"/>
      <c r="K19" s="43"/>
    </row>
    <row r="20" spans="1:13" ht="36.65" customHeight="1" x14ac:dyDescent="0.35">
      <c r="A20" s="91" t="s">
        <v>7</v>
      </c>
      <c r="B20" s="90" t="s">
        <v>8</v>
      </c>
      <c r="C20" s="90" t="s">
        <v>9</v>
      </c>
      <c r="D20" s="89" t="s">
        <v>34</v>
      </c>
      <c r="E20" s="89" t="s">
        <v>10</v>
      </c>
      <c r="F20" s="89" t="s">
        <v>36</v>
      </c>
      <c r="G20" s="89" t="s">
        <v>11</v>
      </c>
      <c r="H20" s="1"/>
      <c r="I20" s="76" t="s">
        <v>14</v>
      </c>
      <c r="J20" s="77"/>
      <c r="K20" s="65"/>
    </row>
    <row r="21" spans="1:13" ht="23" customHeight="1" x14ac:dyDescent="0.35">
      <c r="A21" s="67">
        <v>1</v>
      </c>
      <c r="B21" s="72">
        <v>45818</v>
      </c>
      <c r="C21" s="72">
        <v>45834</v>
      </c>
      <c r="D21" s="34">
        <f>IF(AND(B21=0,C21=0),0,NETWORKDAYS(B21,C21,I$25:I$46))</f>
        <v>13</v>
      </c>
      <c r="E21" s="34">
        <f>IF(AND(B21&lt;=DATE(2025,10,31),C21&gt;=DATE(2025,5,1)),NETWORKDAYS.INTL(MAX(B21,DATE(2025,5,1)),MIN(C21,DATE(2025,10,31)),1,I$25:I$46),0)</f>
        <v>13</v>
      </c>
      <c r="F21" s="34">
        <f>IF(OR(B21="",C21=""), 0, IF(B21&lt;DATE(2025,11,1), NETWORKDAYS(B21,MIN(C21,DATE(2025,10,31)),I$25:I$46), 0))</f>
        <v>13</v>
      </c>
      <c r="G21" s="34" t="str">
        <f t="shared" ref="G21:G30" si="0">IF(E21&gt;=10,"Oui","Non")</f>
        <v>Oui</v>
      </c>
      <c r="H21" s="1"/>
      <c r="I21" s="78" t="s">
        <v>30</v>
      </c>
      <c r="J21" s="79">
        <f>SUM(D21:D47)</f>
        <v>20</v>
      </c>
      <c r="K21" s="68"/>
    </row>
    <row r="22" spans="1:13" ht="17.399999999999999" customHeight="1" thickBot="1" x14ac:dyDescent="0.4">
      <c r="A22" s="67">
        <v>2</v>
      </c>
      <c r="B22" s="72">
        <v>45667</v>
      </c>
      <c r="C22" s="72">
        <v>45677</v>
      </c>
      <c r="D22" s="34">
        <f t="shared" ref="D22:D45" si="1">IF(AND(B22=0,C22=0),0,NETWORKDAYS(B22,C22,I$25:I$46))</f>
        <v>7</v>
      </c>
      <c r="E22" s="34">
        <f t="shared" ref="E22:E45" si="2">IF(AND(B22&lt;=DATE(2025,10,31),C22&gt;=DATE(2025,5,1)),NETWORKDAYS.INTL(MAX(B22,DATE(2025,5,1)),MIN(C22,DATE(2025,10,31)),1,I$25:I$46),0)</f>
        <v>0</v>
      </c>
      <c r="F22" s="34">
        <f t="shared" ref="F22:F45" si="3">IF(OR(B22="",C22=""), 0, IF(B22&lt;DATE(2024,11,1), NETWORKDAYS(B22,MIN(C22,DATE(2025,10,31)),I$25:I$46), 0))</f>
        <v>0</v>
      </c>
      <c r="G22" s="34" t="str">
        <f t="shared" si="0"/>
        <v>Non</v>
      </c>
      <c r="H22" s="1"/>
      <c r="I22" s="80" t="s">
        <v>31</v>
      </c>
      <c r="J22" s="81">
        <f>SUMIF(D21:D47,"&gt;=10",D21:D47)</f>
        <v>13</v>
      </c>
      <c r="K22" s="68"/>
    </row>
    <row r="23" spans="1:13" ht="15" thickBot="1" x14ac:dyDescent="0.4">
      <c r="A23" s="67">
        <v>3</v>
      </c>
      <c r="B23" s="72"/>
      <c r="C23" s="72"/>
      <c r="D23" s="34">
        <f t="shared" si="1"/>
        <v>0</v>
      </c>
      <c r="E23" s="34">
        <f t="shared" si="2"/>
        <v>0</v>
      </c>
      <c r="F23" s="34">
        <f t="shared" si="3"/>
        <v>0</v>
      </c>
      <c r="G23" s="34" t="str">
        <f t="shared" si="0"/>
        <v>Non</v>
      </c>
      <c r="H23" s="1"/>
      <c r="I23" s="1"/>
      <c r="J23" s="1"/>
      <c r="K23" s="68"/>
    </row>
    <row r="24" spans="1:13" ht="16.5" thickBot="1" x14ac:dyDescent="0.4">
      <c r="A24" s="69">
        <v>4</v>
      </c>
      <c r="B24" s="72"/>
      <c r="C24" s="72"/>
      <c r="D24" s="34">
        <f t="shared" si="1"/>
        <v>0</v>
      </c>
      <c r="E24" s="34">
        <f t="shared" si="2"/>
        <v>0</v>
      </c>
      <c r="F24" s="34">
        <f t="shared" si="3"/>
        <v>0</v>
      </c>
      <c r="G24" s="34" t="str">
        <f t="shared" si="0"/>
        <v>Non</v>
      </c>
      <c r="H24" s="1"/>
      <c r="I24" s="73" t="s">
        <v>25</v>
      </c>
      <c r="J24" s="1"/>
      <c r="K24" s="68"/>
    </row>
    <row r="25" spans="1:13" ht="15.65" customHeight="1" x14ac:dyDescent="0.35">
      <c r="A25" s="69">
        <v>5</v>
      </c>
      <c r="B25" s="72"/>
      <c r="C25" s="72"/>
      <c r="D25" s="34">
        <f t="shared" si="1"/>
        <v>0</v>
      </c>
      <c r="E25" s="34">
        <f t="shared" si="2"/>
        <v>0</v>
      </c>
      <c r="F25" s="34">
        <f t="shared" si="3"/>
        <v>0</v>
      </c>
      <c r="G25" s="34" t="str">
        <f t="shared" si="0"/>
        <v>Non</v>
      </c>
      <c r="H25" s="1"/>
      <c r="I25" s="74">
        <v>45292</v>
      </c>
      <c r="J25" s="70"/>
      <c r="K25" s="68"/>
    </row>
    <row r="26" spans="1:13" x14ac:dyDescent="0.35">
      <c r="A26" s="67">
        <v>6</v>
      </c>
      <c r="B26" s="72"/>
      <c r="C26" s="72"/>
      <c r="D26" s="34">
        <f t="shared" si="1"/>
        <v>0</v>
      </c>
      <c r="E26" s="34">
        <f t="shared" si="2"/>
        <v>0</v>
      </c>
      <c r="F26" s="34">
        <f t="shared" si="3"/>
        <v>0</v>
      </c>
      <c r="G26" s="34" t="str">
        <f t="shared" si="0"/>
        <v>Non</v>
      </c>
      <c r="H26" s="1"/>
      <c r="I26" s="74">
        <v>45383</v>
      </c>
      <c r="J26" s="71"/>
      <c r="K26" s="68"/>
    </row>
    <row r="27" spans="1:13" x14ac:dyDescent="0.35">
      <c r="A27" s="67">
        <v>7</v>
      </c>
      <c r="B27" s="72"/>
      <c r="C27" s="72"/>
      <c r="D27" s="34">
        <f t="shared" si="1"/>
        <v>0</v>
      </c>
      <c r="E27" s="34">
        <f t="shared" si="2"/>
        <v>0</v>
      </c>
      <c r="F27" s="34">
        <f t="shared" si="3"/>
        <v>0</v>
      </c>
      <c r="G27" s="34" t="str">
        <f t="shared" si="0"/>
        <v>Non</v>
      </c>
      <c r="H27" s="1"/>
      <c r="I27" s="74">
        <v>45413</v>
      </c>
      <c r="J27" s="71"/>
      <c r="K27" s="68"/>
    </row>
    <row r="28" spans="1:13" x14ac:dyDescent="0.35">
      <c r="A28" s="67">
        <v>8</v>
      </c>
      <c r="B28" s="72"/>
      <c r="C28" s="72"/>
      <c r="D28" s="34">
        <f t="shared" si="1"/>
        <v>0</v>
      </c>
      <c r="E28" s="34">
        <f t="shared" si="2"/>
        <v>0</v>
      </c>
      <c r="F28" s="34">
        <f t="shared" si="3"/>
        <v>0</v>
      </c>
      <c r="G28" s="34" t="str">
        <f t="shared" si="0"/>
        <v>Non</v>
      </c>
      <c r="H28" s="1"/>
      <c r="I28" s="74">
        <v>45420</v>
      </c>
      <c r="J28" s="71"/>
      <c r="K28" s="68"/>
    </row>
    <row r="29" spans="1:13" x14ac:dyDescent="0.35">
      <c r="A29" s="69">
        <v>9</v>
      </c>
      <c r="B29" s="72"/>
      <c r="C29" s="72"/>
      <c r="D29" s="34">
        <f t="shared" si="1"/>
        <v>0</v>
      </c>
      <c r="E29" s="34">
        <f t="shared" si="2"/>
        <v>0</v>
      </c>
      <c r="F29" s="34">
        <f t="shared" si="3"/>
        <v>0</v>
      </c>
      <c r="G29" s="34" t="str">
        <f t="shared" si="0"/>
        <v>Non</v>
      </c>
      <c r="H29" s="1"/>
      <c r="I29" s="74">
        <v>45421</v>
      </c>
      <c r="J29" s="71"/>
      <c r="K29" s="68"/>
    </row>
    <row r="30" spans="1:13" x14ac:dyDescent="0.35">
      <c r="A30" s="69">
        <v>10</v>
      </c>
      <c r="B30" s="72"/>
      <c r="C30" s="72"/>
      <c r="D30" s="34">
        <f t="shared" si="1"/>
        <v>0</v>
      </c>
      <c r="E30" s="34">
        <f t="shared" si="2"/>
        <v>0</v>
      </c>
      <c r="F30" s="34">
        <f t="shared" si="3"/>
        <v>0</v>
      </c>
      <c r="G30" s="34" t="str">
        <f t="shared" si="0"/>
        <v>Non</v>
      </c>
      <c r="H30" s="1"/>
      <c r="I30" s="74">
        <v>45432</v>
      </c>
      <c r="J30" s="71"/>
      <c r="K30" s="68"/>
    </row>
    <row r="31" spans="1:13" x14ac:dyDescent="0.35">
      <c r="A31" s="69">
        <v>11</v>
      </c>
      <c r="B31" s="72"/>
      <c r="C31" s="72"/>
      <c r="D31" s="34">
        <f t="shared" si="1"/>
        <v>0</v>
      </c>
      <c r="E31" s="34">
        <f t="shared" si="2"/>
        <v>0</v>
      </c>
      <c r="F31" s="34">
        <f t="shared" si="3"/>
        <v>0</v>
      </c>
      <c r="G31" s="34" t="str">
        <f t="shared" ref="G31:G45" si="4">IF(E31&gt;=10,"Oui","Non")</f>
        <v>Non</v>
      </c>
      <c r="H31" s="1"/>
      <c r="I31" s="74">
        <v>45487</v>
      </c>
      <c r="J31" s="71"/>
      <c r="K31" s="68"/>
    </row>
    <row r="32" spans="1:13" x14ac:dyDescent="0.35">
      <c r="A32" s="69">
        <v>12</v>
      </c>
      <c r="B32" s="72"/>
      <c r="C32" s="72"/>
      <c r="D32" s="34">
        <f t="shared" si="1"/>
        <v>0</v>
      </c>
      <c r="E32" s="34">
        <f t="shared" si="2"/>
        <v>0</v>
      </c>
      <c r="F32" s="34">
        <f t="shared" si="3"/>
        <v>0</v>
      </c>
      <c r="G32" s="34" t="str">
        <f t="shared" si="4"/>
        <v>Non</v>
      </c>
      <c r="H32" s="1"/>
      <c r="I32" s="74">
        <v>45519</v>
      </c>
      <c r="J32" s="71"/>
      <c r="K32" s="68"/>
    </row>
    <row r="33" spans="1:11" x14ac:dyDescent="0.35">
      <c r="A33" s="69">
        <v>13</v>
      </c>
      <c r="B33" s="72"/>
      <c r="C33" s="72"/>
      <c r="D33" s="34">
        <f t="shared" si="1"/>
        <v>0</v>
      </c>
      <c r="E33" s="34">
        <f t="shared" si="2"/>
        <v>0</v>
      </c>
      <c r="F33" s="34">
        <f t="shared" si="3"/>
        <v>0</v>
      </c>
      <c r="G33" s="34" t="str">
        <f t="shared" si="4"/>
        <v>Non</v>
      </c>
      <c r="H33" s="1"/>
      <c r="I33" s="74">
        <v>45597</v>
      </c>
      <c r="J33" s="71"/>
      <c r="K33" s="68"/>
    </row>
    <row r="34" spans="1:11" x14ac:dyDescent="0.35">
      <c r="A34" s="69">
        <v>14</v>
      </c>
      <c r="B34" s="72"/>
      <c r="C34" s="72"/>
      <c r="D34" s="34">
        <f t="shared" si="1"/>
        <v>0</v>
      </c>
      <c r="E34" s="34">
        <f t="shared" si="2"/>
        <v>0</v>
      </c>
      <c r="F34" s="34">
        <f t="shared" si="3"/>
        <v>0</v>
      </c>
      <c r="G34" s="34" t="str">
        <f t="shared" si="4"/>
        <v>Non</v>
      </c>
      <c r="H34" s="1"/>
      <c r="I34" s="74">
        <v>45607</v>
      </c>
      <c r="J34" s="71"/>
      <c r="K34" s="43"/>
    </row>
    <row r="35" spans="1:11" x14ac:dyDescent="0.35">
      <c r="A35" s="69">
        <v>15</v>
      </c>
      <c r="B35" s="72"/>
      <c r="C35" s="72"/>
      <c r="D35" s="34">
        <f t="shared" si="1"/>
        <v>0</v>
      </c>
      <c r="E35" s="34">
        <f t="shared" si="2"/>
        <v>0</v>
      </c>
      <c r="F35" s="34">
        <f t="shared" si="3"/>
        <v>0</v>
      </c>
      <c r="G35" s="34" t="str">
        <f t="shared" si="4"/>
        <v>Non</v>
      </c>
      <c r="H35" s="1"/>
      <c r="I35" s="74">
        <v>45651</v>
      </c>
      <c r="J35" s="71"/>
      <c r="K35" s="43"/>
    </row>
    <row r="36" spans="1:11" x14ac:dyDescent="0.35">
      <c r="A36" s="69">
        <v>16</v>
      </c>
      <c r="B36" s="72"/>
      <c r="C36" s="72"/>
      <c r="D36" s="34">
        <f t="shared" si="1"/>
        <v>0</v>
      </c>
      <c r="E36" s="34">
        <f t="shared" si="2"/>
        <v>0</v>
      </c>
      <c r="F36" s="34">
        <f t="shared" si="3"/>
        <v>0</v>
      </c>
      <c r="G36" s="34" t="str">
        <f t="shared" si="4"/>
        <v>Non</v>
      </c>
      <c r="H36" s="1"/>
      <c r="I36" s="74">
        <v>45658</v>
      </c>
      <c r="J36" s="71"/>
      <c r="K36" s="43"/>
    </row>
    <row r="37" spans="1:11" x14ac:dyDescent="0.35">
      <c r="A37" s="69">
        <v>17</v>
      </c>
      <c r="B37" s="72"/>
      <c r="C37" s="72"/>
      <c r="D37" s="34">
        <f t="shared" si="1"/>
        <v>0</v>
      </c>
      <c r="E37" s="34">
        <f t="shared" si="2"/>
        <v>0</v>
      </c>
      <c r="F37" s="34">
        <f t="shared" si="3"/>
        <v>0</v>
      </c>
      <c r="G37" s="34" t="str">
        <f t="shared" si="4"/>
        <v>Non</v>
      </c>
      <c r="H37" s="1"/>
      <c r="I37" s="74">
        <v>45768</v>
      </c>
      <c r="J37" s="71"/>
      <c r="K37" s="43"/>
    </row>
    <row r="38" spans="1:11" x14ac:dyDescent="0.35">
      <c r="A38" s="69">
        <v>18</v>
      </c>
      <c r="B38" s="72"/>
      <c r="C38" s="72"/>
      <c r="D38" s="34">
        <f t="shared" si="1"/>
        <v>0</v>
      </c>
      <c r="E38" s="34">
        <f t="shared" si="2"/>
        <v>0</v>
      </c>
      <c r="F38" s="34">
        <f t="shared" si="3"/>
        <v>0</v>
      </c>
      <c r="G38" s="34" t="str">
        <f t="shared" si="4"/>
        <v>Non</v>
      </c>
      <c r="H38" s="1"/>
      <c r="I38" s="74">
        <v>45778</v>
      </c>
      <c r="J38" s="71"/>
      <c r="K38" s="43"/>
    </row>
    <row r="39" spans="1:11" x14ac:dyDescent="0.35">
      <c r="A39" s="69">
        <v>19</v>
      </c>
      <c r="B39" s="72"/>
      <c r="C39" s="72"/>
      <c r="D39" s="34">
        <f t="shared" si="1"/>
        <v>0</v>
      </c>
      <c r="E39" s="34">
        <f t="shared" si="2"/>
        <v>0</v>
      </c>
      <c r="F39" s="34">
        <f t="shared" si="3"/>
        <v>0</v>
      </c>
      <c r="G39" s="34" t="str">
        <f t="shared" si="4"/>
        <v>Non</v>
      </c>
      <c r="H39" s="1"/>
      <c r="I39" s="74">
        <v>45785</v>
      </c>
      <c r="J39" s="1"/>
      <c r="K39" s="43"/>
    </row>
    <row r="40" spans="1:11" x14ac:dyDescent="0.35">
      <c r="A40" s="69">
        <v>20</v>
      </c>
      <c r="B40" s="72"/>
      <c r="C40" s="72"/>
      <c r="D40" s="34">
        <f t="shared" si="1"/>
        <v>0</v>
      </c>
      <c r="E40" s="34">
        <f t="shared" si="2"/>
        <v>0</v>
      </c>
      <c r="F40" s="34">
        <f t="shared" si="3"/>
        <v>0</v>
      </c>
      <c r="G40" s="34" t="str">
        <f t="shared" si="4"/>
        <v>Non</v>
      </c>
      <c r="H40" s="1"/>
      <c r="I40" s="74">
        <v>45806</v>
      </c>
      <c r="J40" s="1"/>
      <c r="K40" s="43"/>
    </row>
    <row r="41" spans="1:11" x14ac:dyDescent="0.35">
      <c r="A41" s="69">
        <v>21</v>
      </c>
      <c r="B41" s="72"/>
      <c r="C41" s="72"/>
      <c r="D41" s="34">
        <f t="shared" si="1"/>
        <v>0</v>
      </c>
      <c r="E41" s="34">
        <f t="shared" si="2"/>
        <v>0</v>
      </c>
      <c r="F41" s="34">
        <f t="shared" si="3"/>
        <v>0</v>
      </c>
      <c r="G41" s="34" t="str">
        <f t="shared" si="4"/>
        <v>Non</v>
      </c>
      <c r="H41" s="1"/>
      <c r="I41" s="74">
        <v>45817</v>
      </c>
      <c r="J41" s="1"/>
      <c r="K41" s="43"/>
    </row>
    <row r="42" spans="1:11" x14ac:dyDescent="0.35">
      <c r="A42" s="69">
        <v>22</v>
      </c>
      <c r="B42" s="72"/>
      <c r="C42" s="72"/>
      <c r="D42" s="34">
        <f t="shared" si="1"/>
        <v>0</v>
      </c>
      <c r="E42" s="34">
        <f t="shared" si="2"/>
        <v>0</v>
      </c>
      <c r="F42" s="34">
        <f t="shared" si="3"/>
        <v>0</v>
      </c>
      <c r="G42" s="34" t="str">
        <f t="shared" si="4"/>
        <v>Non</v>
      </c>
      <c r="H42" s="1"/>
      <c r="I42" s="74">
        <v>45852</v>
      </c>
      <c r="J42" s="1"/>
      <c r="K42" s="43"/>
    </row>
    <row r="43" spans="1:11" x14ac:dyDescent="0.35">
      <c r="A43" s="69">
        <v>23</v>
      </c>
      <c r="B43" s="72"/>
      <c r="C43" s="72"/>
      <c r="D43" s="34">
        <f t="shared" si="1"/>
        <v>0</v>
      </c>
      <c r="E43" s="34">
        <f t="shared" si="2"/>
        <v>0</v>
      </c>
      <c r="F43" s="34">
        <f t="shared" si="3"/>
        <v>0</v>
      </c>
      <c r="G43" s="34" t="str">
        <f t="shared" si="4"/>
        <v>Non</v>
      </c>
      <c r="H43" s="1"/>
      <c r="I43" s="74">
        <v>45884</v>
      </c>
      <c r="J43" s="1"/>
      <c r="K43" s="43"/>
    </row>
    <row r="44" spans="1:11" x14ac:dyDescent="0.35">
      <c r="A44" s="69">
        <v>24</v>
      </c>
      <c r="B44" s="72"/>
      <c r="C44" s="72"/>
      <c r="D44" s="34">
        <f t="shared" si="1"/>
        <v>0</v>
      </c>
      <c r="E44" s="34">
        <f t="shared" si="2"/>
        <v>0</v>
      </c>
      <c r="F44" s="34">
        <f t="shared" si="3"/>
        <v>0</v>
      </c>
      <c r="G44" s="34" t="str">
        <f t="shared" si="4"/>
        <v>Non</v>
      </c>
      <c r="H44" s="1"/>
      <c r="I44" s="74">
        <v>45962</v>
      </c>
      <c r="J44" s="1"/>
      <c r="K44" s="43"/>
    </row>
    <row r="45" spans="1:11" x14ac:dyDescent="0.35">
      <c r="A45" s="69">
        <v>25</v>
      </c>
      <c r="B45" s="72"/>
      <c r="C45" s="72"/>
      <c r="D45" s="34">
        <f t="shared" si="1"/>
        <v>0</v>
      </c>
      <c r="E45" s="34">
        <f t="shared" si="2"/>
        <v>0</v>
      </c>
      <c r="F45" s="34">
        <f t="shared" si="3"/>
        <v>0</v>
      </c>
      <c r="G45" s="34" t="str">
        <f t="shared" si="4"/>
        <v>Non</v>
      </c>
      <c r="H45" s="1"/>
      <c r="I45" s="74">
        <v>45972</v>
      </c>
      <c r="J45" s="1"/>
      <c r="K45" s="43"/>
    </row>
    <row r="46" spans="1:11" ht="15" thickBot="1" x14ac:dyDescent="0.4">
      <c r="A46" s="41"/>
      <c r="B46" s="1"/>
      <c r="C46" s="1"/>
      <c r="D46" s="1"/>
      <c r="E46" s="1"/>
      <c r="F46" s="1"/>
      <c r="G46" s="1"/>
      <c r="H46" s="1"/>
      <c r="I46" s="75">
        <v>46016</v>
      </c>
      <c r="J46" s="1"/>
      <c r="K46" s="43"/>
    </row>
    <row r="47" spans="1:11" ht="15" thickBot="1" x14ac:dyDescent="0.4">
      <c r="A47" s="46"/>
      <c r="B47" s="47"/>
      <c r="C47" s="47"/>
      <c r="D47" s="47"/>
      <c r="E47" s="47"/>
      <c r="F47" s="47"/>
      <c r="G47" s="47"/>
      <c r="H47" s="47"/>
      <c r="I47" s="47"/>
      <c r="J47" s="47"/>
      <c r="K47" s="48"/>
    </row>
  </sheetData>
  <sheetProtection algorithmName="SHA-512" hashValue="TeH8Gg4qqkU+hdZuihPLWYxTHK1vRbk722D1WdzYZ352Fn1wPgdW3dOu2+i3q9a91Gopu4eD3Irk3lSrWlgMNg==" saltValue="yd5eWKKq5PD/IXiPZiTn1g==" spinCount="100000" sheet="1" selectLockedCells="1"/>
  <mergeCells count="5">
    <mergeCell ref="F16:G16"/>
    <mergeCell ref="F15:G15"/>
    <mergeCell ref="E9:H9"/>
    <mergeCell ref="I14:J14"/>
    <mergeCell ref="A19:G19"/>
  </mergeCells>
  <hyperlinks>
    <hyperlink ref="M4:O6" location="'Règle de calcul - jour ouvré'!A1" display="Cliquez pour revenir aux règles de calcul" xr:uid="{B7D8358B-F5BC-4998-8492-B8CE74290A6B}"/>
  </hyperlink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Règle de calcul - jour ouvrable</vt:lpstr>
      <vt:lpstr>Exemple jour ouvrable</vt:lpstr>
      <vt:lpstr>Simulateur jour ouvrable</vt:lpstr>
      <vt:lpstr>Règle de calcul - jour ouvré</vt:lpstr>
      <vt:lpstr>Simulateur en jour ouvré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Xia</dc:creator>
  <cp:keywords/>
  <dc:description/>
  <cp:lastModifiedBy>Laura Xia</cp:lastModifiedBy>
  <cp:revision/>
  <dcterms:created xsi:type="dcterms:W3CDTF">2024-10-07T08:44:27Z</dcterms:created>
  <dcterms:modified xsi:type="dcterms:W3CDTF">2025-08-20T12:05:17Z</dcterms:modified>
  <cp:category/>
  <cp:contentStatus/>
</cp:coreProperties>
</file>